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85" windowWidth="16245" windowHeight="7740"/>
  </bookViews>
  <sheets>
    <sheet name="Directory" sheetId="7" r:id="rId1"/>
    <sheet name="Bootstrap results from EViews" sheetId="1" r:id="rId2"/>
    <sheet name="Cases" sheetId="2" r:id="rId3"/>
    <sheet name="wagedist" sheetId="6" r:id="rId4"/>
    <sheet name="wagedistx" sheetId="5" r:id="rId5"/>
    <sheet name="bargdisp" sheetId="3" r:id="rId6"/>
    <sheet name="Fig" sheetId="8" r:id="rId7"/>
  </sheets>
  <definedNames>
    <definedName name="bargdisp">bargdisp!$K$49</definedName>
    <definedName name="Fig">Fig!$I$16</definedName>
  </definedNames>
  <calcPr calcId="125725"/>
</workbook>
</file>

<file path=xl/calcChain.xml><?xml version="1.0" encoding="utf-8"?>
<calcChain xmlns="http://schemas.openxmlformats.org/spreadsheetml/2006/main">
  <c r="I44" i="3"/>
  <c r="I45"/>
  <c r="J45"/>
  <c r="J44"/>
  <c r="J43"/>
  <c r="J42"/>
  <c r="I47"/>
  <c r="I43"/>
  <c r="F24"/>
  <c r="E24"/>
  <c r="C24"/>
  <c r="B24"/>
  <c r="M16"/>
  <c r="L16"/>
  <c r="M15"/>
  <c r="L15"/>
  <c r="M14"/>
  <c r="L14"/>
  <c r="M13"/>
  <c r="L13"/>
  <c r="M12"/>
  <c r="L12"/>
  <c r="M11"/>
  <c r="L11"/>
  <c r="M10"/>
  <c r="L10"/>
  <c r="M9"/>
  <c r="L9"/>
  <c r="M8"/>
  <c r="L8"/>
  <c r="C19"/>
  <c r="B19"/>
  <c r="F19"/>
  <c r="E19"/>
  <c r="P16"/>
  <c r="O16"/>
  <c r="P15"/>
  <c r="O15"/>
  <c r="P14"/>
  <c r="O14"/>
  <c r="P13"/>
  <c r="O13"/>
  <c r="P12"/>
  <c r="O12"/>
  <c r="P11"/>
  <c r="O11"/>
  <c r="P10"/>
  <c r="O10"/>
  <c r="P9"/>
  <c r="O9"/>
  <c r="P8"/>
  <c r="O8"/>
  <c r="G28" i="2"/>
  <c r="P38"/>
  <c r="Q38"/>
  <c r="R38"/>
  <c r="L39"/>
  <c r="M40"/>
  <c r="R41"/>
  <c r="E41"/>
  <c r="E40"/>
  <c r="E39"/>
  <c r="E38"/>
  <c r="E37"/>
  <c r="E36"/>
  <c r="E35"/>
  <c r="E34"/>
  <c r="E33"/>
  <c r="E32"/>
  <c r="E31"/>
  <c r="E30"/>
  <c r="E29"/>
  <c r="E28"/>
  <c r="C18" i="1"/>
  <c r="C17"/>
  <c r="C16"/>
  <c r="C15"/>
  <c r="C14"/>
  <c r="C13"/>
  <c r="C12"/>
  <c r="C11"/>
  <c r="C10"/>
  <c r="C9"/>
  <c r="C8"/>
  <c r="C7"/>
  <c r="C6"/>
  <c r="C5"/>
  <c r="A10" i="2"/>
  <c r="D9"/>
  <c r="F28" s="1"/>
  <c r="W8"/>
  <c r="V8"/>
  <c r="U8"/>
  <c r="T8"/>
  <c r="S8"/>
  <c r="R8"/>
  <c r="Q8"/>
  <c r="P8"/>
  <c r="R27" s="1"/>
  <c r="O8"/>
  <c r="Q27" s="1"/>
  <c r="N8"/>
  <c r="P27" s="1"/>
  <c r="M8"/>
  <c r="O27" s="1"/>
  <c r="L8"/>
  <c r="N27" s="1"/>
  <c r="K8"/>
  <c r="M27" s="1"/>
  <c r="J8"/>
  <c r="L27" s="1"/>
  <c r="I8"/>
  <c r="K27" s="1"/>
  <c r="H8"/>
  <c r="J27" s="1"/>
  <c r="G8"/>
  <c r="I27" s="1"/>
  <c r="F8"/>
  <c r="H27" s="1"/>
  <c r="E8"/>
  <c r="G27" s="1"/>
  <c r="D8"/>
  <c r="F27" s="1"/>
  <c r="E7"/>
  <c r="E9" s="1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F25" i="3" l="1"/>
  <c r="I46" s="1"/>
  <c r="C25"/>
  <c r="I42" s="1"/>
  <c r="C20"/>
  <c r="F20"/>
  <c r="F7" i="2"/>
  <c r="F9" s="1"/>
  <c r="H28" s="1"/>
  <c r="D10"/>
  <c r="F29" s="1"/>
  <c r="A11"/>
  <c r="E10"/>
  <c r="G29" s="1"/>
  <c r="F10" l="1"/>
  <c r="H29" s="1"/>
  <c r="G7"/>
  <c r="G10" s="1"/>
  <c r="I29" s="1"/>
  <c r="A12"/>
  <c r="F11"/>
  <c r="H30" s="1"/>
  <c r="D11"/>
  <c r="F30" s="1"/>
  <c r="G11"/>
  <c r="I30" s="1"/>
  <c r="E11"/>
  <c r="G30" s="1"/>
  <c r="H7"/>
  <c r="H11" s="1"/>
  <c r="J30" s="1"/>
  <c r="G9" l="1"/>
  <c r="I28" s="1"/>
  <c r="G12"/>
  <c r="I31" s="1"/>
  <c r="E12"/>
  <c r="G31" s="1"/>
  <c r="A13"/>
  <c r="H12"/>
  <c r="J31" s="1"/>
  <c r="F12"/>
  <c r="H31" s="1"/>
  <c r="D12"/>
  <c r="F31" s="1"/>
  <c r="H9"/>
  <c r="J28" s="1"/>
  <c r="I7"/>
  <c r="H10"/>
  <c r="J29" s="1"/>
  <c r="J7" l="1"/>
  <c r="I9"/>
  <c r="K28" s="1"/>
  <c r="I10"/>
  <c r="K29" s="1"/>
  <c r="I11"/>
  <c r="K30" s="1"/>
  <c r="A14"/>
  <c r="J13"/>
  <c r="L32" s="1"/>
  <c r="H13"/>
  <c r="J32" s="1"/>
  <c r="F13"/>
  <c r="H32" s="1"/>
  <c r="D13"/>
  <c r="F32" s="1"/>
  <c r="I13"/>
  <c r="K32" s="1"/>
  <c r="G13"/>
  <c r="I32" s="1"/>
  <c r="E13"/>
  <c r="G32" s="1"/>
  <c r="I12"/>
  <c r="K31" s="1"/>
  <c r="I14" l="1"/>
  <c r="K33" s="1"/>
  <c r="G14"/>
  <c r="I33" s="1"/>
  <c r="E14"/>
  <c r="G33" s="1"/>
  <c r="A15"/>
  <c r="J14"/>
  <c r="L33" s="1"/>
  <c r="H14"/>
  <c r="J33" s="1"/>
  <c r="F14"/>
  <c r="H33" s="1"/>
  <c r="D14"/>
  <c r="F33" s="1"/>
  <c r="J9"/>
  <c r="L28" s="1"/>
  <c r="K7"/>
  <c r="J10"/>
  <c r="L29" s="1"/>
  <c r="J11"/>
  <c r="L30" s="1"/>
  <c r="J12"/>
  <c r="L31" s="1"/>
  <c r="L7" l="1"/>
  <c r="K9"/>
  <c r="M28" s="1"/>
  <c r="K10"/>
  <c r="M29" s="1"/>
  <c r="K11"/>
  <c r="M30" s="1"/>
  <c r="K12"/>
  <c r="M31" s="1"/>
  <c r="K13"/>
  <c r="M32" s="1"/>
  <c r="A16"/>
  <c r="L15"/>
  <c r="N34" s="1"/>
  <c r="J15"/>
  <c r="L34" s="1"/>
  <c r="H15"/>
  <c r="J34" s="1"/>
  <c r="F15"/>
  <c r="H34" s="1"/>
  <c r="D15"/>
  <c r="F34" s="1"/>
  <c r="K15"/>
  <c r="M34" s="1"/>
  <c r="I15"/>
  <c r="K34" s="1"/>
  <c r="G15"/>
  <c r="I34" s="1"/>
  <c r="E15"/>
  <c r="G34" s="1"/>
  <c r="K14"/>
  <c r="M33" s="1"/>
  <c r="K16" l="1"/>
  <c r="M35" s="1"/>
  <c r="I16"/>
  <c r="K35" s="1"/>
  <c r="G16"/>
  <c r="I35" s="1"/>
  <c r="E16"/>
  <c r="G35" s="1"/>
  <c r="A17"/>
  <c r="L16"/>
  <c r="N35" s="1"/>
  <c r="J16"/>
  <c r="L35" s="1"/>
  <c r="H16"/>
  <c r="J35" s="1"/>
  <c r="F16"/>
  <c r="H35" s="1"/>
  <c r="D16"/>
  <c r="F35" s="1"/>
  <c r="L9"/>
  <c r="N28" s="1"/>
  <c r="M7"/>
  <c r="L10"/>
  <c r="N29" s="1"/>
  <c r="L11"/>
  <c r="N30" s="1"/>
  <c r="L12"/>
  <c r="N31" s="1"/>
  <c r="L13"/>
  <c r="N32" s="1"/>
  <c r="L14"/>
  <c r="N33" s="1"/>
  <c r="N7" l="1"/>
  <c r="M9"/>
  <c r="O28" s="1"/>
  <c r="M10"/>
  <c r="O29" s="1"/>
  <c r="M11"/>
  <c r="O30" s="1"/>
  <c r="M12"/>
  <c r="O31" s="1"/>
  <c r="M13"/>
  <c r="O32" s="1"/>
  <c r="M14"/>
  <c r="O33" s="1"/>
  <c r="M15"/>
  <c r="O34" s="1"/>
  <c r="A18"/>
  <c r="N17"/>
  <c r="P36" s="1"/>
  <c r="L17"/>
  <c r="N36" s="1"/>
  <c r="J17"/>
  <c r="L36" s="1"/>
  <c r="H17"/>
  <c r="J36" s="1"/>
  <c r="F17"/>
  <c r="H36" s="1"/>
  <c r="D17"/>
  <c r="F36" s="1"/>
  <c r="M17"/>
  <c r="O36" s="1"/>
  <c r="K17"/>
  <c r="M36" s="1"/>
  <c r="I17"/>
  <c r="K36" s="1"/>
  <c r="G17"/>
  <c r="I36" s="1"/>
  <c r="E17"/>
  <c r="G36" s="1"/>
  <c r="M16"/>
  <c r="O35" s="1"/>
  <c r="M18" l="1"/>
  <c r="O37" s="1"/>
  <c r="K18"/>
  <c r="M37" s="1"/>
  <c r="I18"/>
  <c r="K37" s="1"/>
  <c r="G18"/>
  <c r="I37" s="1"/>
  <c r="E18"/>
  <c r="G37" s="1"/>
  <c r="A19"/>
  <c r="N18"/>
  <c r="P37" s="1"/>
  <c r="L18"/>
  <c r="N37" s="1"/>
  <c r="J18"/>
  <c r="L37" s="1"/>
  <c r="H18"/>
  <c r="J37" s="1"/>
  <c r="F18"/>
  <c r="H37" s="1"/>
  <c r="D18"/>
  <c r="F37" s="1"/>
  <c r="N9"/>
  <c r="P28" s="1"/>
  <c r="O7"/>
  <c r="N10"/>
  <c r="P29" s="1"/>
  <c r="N11"/>
  <c r="P30" s="1"/>
  <c r="N12"/>
  <c r="P31" s="1"/>
  <c r="N13"/>
  <c r="P32" s="1"/>
  <c r="N14"/>
  <c r="P33" s="1"/>
  <c r="N15"/>
  <c r="P34" s="1"/>
  <c r="N16"/>
  <c r="P35" s="1"/>
  <c r="P7" l="1"/>
  <c r="O9"/>
  <c r="Q28" s="1"/>
  <c r="O10"/>
  <c r="Q29" s="1"/>
  <c r="O11"/>
  <c r="Q30" s="1"/>
  <c r="O12"/>
  <c r="Q31" s="1"/>
  <c r="O13"/>
  <c r="Q32" s="1"/>
  <c r="O14"/>
  <c r="Q33" s="1"/>
  <c r="O15"/>
  <c r="Q34" s="1"/>
  <c r="O16"/>
  <c r="Q35" s="1"/>
  <c r="O17"/>
  <c r="Q36" s="1"/>
  <c r="A20"/>
  <c r="L19"/>
  <c r="N38" s="1"/>
  <c r="J19"/>
  <c r="L38" s="1"/>
  <c r="H19"/>
  <c r="J38" s="1"/>
  <c r="F19"/>
  <c r="H38" s="1"/>
  <c r="D19"/>
  <c r="F38" s="1"/>
  <c r="M19"/>
  <c r="O38" s="1"/>
  <c r="K19"/>
  <c r="M38" s="1"/>
  <c r="I19"/>
  <c r="K38" s="1"/>
  <c r="G19"/>
  <c r="I38" s="1"/>
  <c r="E19"/>
  <c r="G38" s="1"/>
  <c r="O18"/>
  <c r="Q37" s="1"/>
  <c r="P20" l="1"/>
  <c r="R39" s="1"/>
  <c r="N20"/>
  <c r="P39" s="1"/>
  <c r="L20"/>
  <c r="N39" s="1"/>
  <c r="I20"/>
  <c r="K39" s="1"/>
  <c r="G20"/>
  <c r="I39" s="1"/>
  <c r="E20"/>
  <c r="G39" s="1"/>
  <c r="A21"/>
  <c r="O20"/>
  <c r="Q39" s="1"/>
  <c r="M20"/>
  <c r="O39" s="1"/>
  <c r="K20"/>
  <c r="M39" s="1"/>
  <c r="H20"/>
  <c r="J39" s="1"/>
  <c r="F20"/>
  <c r="H39" s="1"/>
  <c r="D20"/>
  <c r="F39" s="1"/>
  <c r="P9"/>
  <c r="R28" s="1"/>
  <c r="Q7"/>
  <c r="P10"/>
  <c r="R29" s="1"/>
  <c r="P11"/>
  <c r="R30" s="1"/>
  <c r="P12"/>
  <c r="R31" s="1"/>
  <c r="P13"/>
  <c r="R32" s="1"/>
  <c r="P14"/>
  <c r="R33" s="1"/>
  <c r="P15"/>
  <c r="R34" s="1"/>
  <c r="P16"/>
  <c r="R35" s="1"/>
  <c r="P17"/>
  <c r="R36" s="1"/>
  <c r="P18"/>
  <c r="R37" s="1"/>
  <c r="R7" l="1"/>
  <c r="Q9"/>
  <c r="Q10"/>
  <c r="Q11"/>
  <c r="Q12"/>
  <c r="Q13"/>
  <c r="Q14"/>
  <c r="Q15"/>
  <c r="Q16"/>
  <c r="Q17"/>
  <c r="Q18"/>
  <c r="Q19"/>
  <c r="O21"/>
  <c r="Q40" s="1"/>
  <c r="M21"/>
  <c r="O40" s="1"/>
  <c r="J21"/>
  <c r="L40" s="1"/>
  <c r="H21"/>
  <c r="J40" s="1"/>
  <c r="F21"/>
  <c r="H40" s="1"/>
  <c r="D21"/>
  <c r="F40" s="1"/>
  <c r="A22"/>
  <c r="P21"/>
  <c r="R40" s="1"/>
  <c r="N21"/>
  <c r="P40" s="1"/>
  <c r="L21"/>
  <c r="N40" s="1"/>
  <c r="I21"/>
  <c r="K40" s="1"/>
  <c r="G21"/>
  <c r="I40" s="1"/>
  <c r="E21"/>
  <c r="G40" s="1"/>
  <c r="Q20"/>
  <c r="R9" l="1"/>
  <c r="S7"/>
  <c r="R10"/>
  <c r="R11"/>
  <c r="R12"/>
  <c r="R13"/>
  <c r="R14"/>
  <c r="R15"/>
  <c r="R16"/>
  <c r="R17"/>
  <c r="R18"/>
  <c r="R19"/>
  <c r="R20"/>
  <c r="R22"/>
  <c r="N22"/>
  <c r="P41" s="1"/>
  <c r="L22"/>
  <c r="N41" s="1"/>
  <c r="J22"/>
  <c r="L41" s="1"/>
  <c r="H22"/>
  <c r="J41" s="1"/>
  <c r="F22"/>
  <c r="H41" s="1"/>
  <c r="D22"/>
  <c r="F41" s="1"/>
  <c r="S22"/>
  <c r="O22"/>
  <c r="Q41" s="1"/>
  <c r="F43" s="1" a="1"/>
  <c r="M22"/>
  <c r="O41" s="1"/>
  <c r="K22"/>
  <c r="M41" s="1"/>
  <c r="I22"/>
  <c r="K41" s="1"/>
  <c r="G22"/>
  <c r="I41" s="1"/>
  <c r="E22"/>
  <c r="G41" s="1"/>
  <c r="F43" l="1"/>
  <c r="M43"/>
  <c r="N44"/>
  <c r="O45"/>
  <c r="P46"/>
  <c r="Q47"/>
  <c r="R48"/>
  <c r="S49"/>
  <c r="T50"/>
  <c r="F52"/>
  <c r="G53"/>
  <c r="H54"/>
  <c r="I55"/>
  <c r="J56"/>
  <c r="F44"/>
  <c r="G45"/>
  <c r="H46"/>
  <c r="I47"/>
  <c r="J48"/>
  <c r="K49"/>
  <c r="L50"/>
  <c r="M51"/>
  <c r="N52"/>
  <c r="O53"/>
  <c r="P54"/>
  <c r="Q55"/>
  <c r="R56"/>
  <c r="N56"/>
  <c r="M55"/>
  <c r="L54"/>
  <c r="K53"/>
  <c r="J52"/>
  <c r="I51"/>
  <c r="H50"/>
  <c r="G49"/>
  <c r="F48"/>
  <c r="T46"/>
  <c r="S45"/>
  <c r="R44"/>
  <c r="Q43"/>
  <c r="T56"/>
  <c r="L56"/>
  <c r="S55"/>
  <c r="K55"/>
  <c r="R54"/>
  <c r="J54"/>
  <c r="Q53"/>
  <c r="I53"/>
  <c r="P52"/>
  <c r="H52"/>
  <c r="O51"/>
  <c r="G51"/>
  <c r="N50"/>
  <c r="F50"/>
  <c r="M49"/>
  <c r="T48"/>
  <c r="L48"/>
  <c r="S47"/>
  <c r="K47"/>
  <c r="R46"/>
  <c r="J46"/>
  <c r="Q45"/>
  <c r="I45"/>
  <c r="P44"/>
  <c r="H44"/>
  <c r="O43"/>
  <c r="G43"/>
  <c r="Q56"/>
  <c r="M56"/>
  <c r="I56"/>
  <c r="T55"/>
  <c r="P55"/>
  <c r="L55"/>
  <c r="H55"/>
  <c r="S54"/>
  <c r="O54"/>
  <c r="K54"/>
  <c r="G54"/>
  <c r="R53"/>
  <c r="N53"/>
  <c r="J53"/>
  <c r="F53"/>
  <c r="Q52"/>
  <c r="M52"/>
  <c r="I52"/>
  <c r="T51"/>
  <c r="P51"/>
  <c r="L51"/>
  <c r="H51"/>
  <c r="S50"/>
  <c r="O50"/>
  <c r="K50"/>
  <c r="G50"/>
  <c r="R49"/>
  <c r="N49"/>
  <c r="J49"/>
  <c r="F49"/>
  <c r="Q48"/>
  <c r="M48"/>
  <c r="I48"/>
  <c r="T47"/>
  <c r="P47"/>
  <c r="L47"/>
  <c r="H47"/>
  <c r="S46"/>
  <c r="O46"/>
  <c r="K46"/>
  <c r="G46"/>
  <c r="R45"/>
  <c r="N45"/>
  <c r="J45"/>
  <c r="F45"/>
  <c r="Q44"/>
  <c r="M44"/>
  <c r="I44"/>
  <c r="T43"/>
  <c r="P43"/>
  <c r="L43"/>
  <c r="H43"/>
  <c r="F56"/>
  <c r="T54"/>
  <c r="S53"/>
  <c r="R52"/>
  <c r="Q51"/>
  <c r="P50"/>
  <c r="O49"/>
  <c r="N48"/>
  <c r="M47"/>
  <c r="L46"/>
  <c r="K45"/>
  <c r="J44"/>
  <c r="I43"/>
  <c r="P56"/>
  <c r="H56"/>
  <c r="O55"/>
  <c r="G55"/>
  <c r="N54"/>
  <c r="F54"/>
  <c r="M53"/>
  <c r="T52"/>
  <c r="L52"/>
  <c r="S51"/>
  <c r="K51"/>
  <c r="R50"/>
  <c r="J50"/>
  <c r="Q49"/>
  <c r="I49"/>
  <c r="P48"/>
  <c r="H48"/>
  <c r="O47"/>
  <c r="G47"/>
  <c r="N46"/>
  <c r="F46"/>
  <c r="M45"/>
  <c r="T44"/>
  <c r="L44"/>
  <c r="S43"/>
  <c r="K43"/>
  <c r="S56"/>
  <c r="O56"/>
  <c r="K56"/>
  <c r="G56"/>
  <c r="R55"/>
  <c r="N55"/>
  <c r="J55"/>
  <c r="F55"/>
  <c r="Q54"/>
  <c r="M54"/>
  <c r="I54"/>
  <c r="T53"/>
  <c r="P53"/>
  <c r="L53"/>
  <c r="H53"/>
  <c r="S52"/>
  <c r="O52"/>
  <c r="K52"/>
  <c r="G52"/>
  <c r="R51"/>
  <c r="N51"/>
  <c r="J51"/>
  <c r="F51"/>
  <c r="Q50"/>
  <c r="M50"/>
  <c r="I50"/>
  <c r="T49"/>
  <c r="P49"/>
  <c r="L49"/>
  <c r="H49"/>
  <c r="S48"/>
  <c r="O48"/>
  <c r="K48"/>
  <c r="G48"/>
  <c r="R47"/>
  <c r="N47"/>
  <c r="J47"/>
  <c r="F47"/>
  <c r="Q46"/>
  <c r="M46"/>
  <c r="I46"/>
  <c r="T45"/>
  <c r="P45"/>
  <c r="L45"/>
  <c r="H45"/>
  <c r="S44"/>
  <c r="O44"/>
  <c r="K44"/>
  <c r="G44"/>
  <c r="R43"/>
  <c r="N43"/>
  <c r="J43"/>
  <c r="T7"/>
  <c r="S9"/>
  <c r="S10"/>
  <c r="S11"/>
  <c r="S12"/>
  <c r="S13"/>
  <c r="S14"/>
  <c r="S15"/>
  <c r="S16"/>
  <c r="S17"/>
  <c r="S18"/>
  <c r="S20"/>
  <c r="S21"/>
  <c r="T9" l="1"/>
  <c r="U7"/>
  <c r="T10"/>
  <c r="T11"/>
  <c r="T12"/>
  <c r="T13"/>
  <c r="T14"/>
  <c r="T15"/>
  <c r="T16"/>
  <c r="T17"/>
  <c r="T18"/>
  <c r="T19"/>
  <c r="T21"/>
  <c r="T22"/>
  <c r="V7" l="1"/>
  <c r="U9"/>
  <c r="U10"/>
  <c r="U11"/>
  <c r="U12"/>
  <c r="U13"/>
  <c r="U14"/>
  <c r="U15"/>
  <c r="U16"/>
  <c r="U17"/>
  <c r="U18"/>
  <c r="U19"/>
  <c r="U21"/>
  <c r="U22"/>
  <c r="V9" l="1"/>
  <c r="W7"/>
  <c r="V10"/>
  <c r="V11"/>
  <c r="V12"/>
  <c r="V13"/>
  <c r="V14"/>
  <c r="V15"/>
  <c r="V16"/>
  <c r="V17"/>
  <c r="V18"/>
  <c r="V19"/>
  <c r="V21"/>
  <c r="V22"/>
  <c r="W9" l="1"/>
  <c r="W10"/>
  <c r="W11"/>
  <c r="W12"/>
  <c r="W13"/>
  <c r="W14"/>
  <c r="W15"/>
  <c r="W16"/>
  <c r="W17"/>
  <c r="W18"/>
  <c r="W19"/>
  <c r="W20"/>
  <c r="W21"/>
  <c r="W22"/>
</calcChain>
</file>

<file path=xl/sharedStrings.xml><?xml version="1.0" encoding="utf-8"?>
<sst xmlns="http://schemas.openxmlformats.org/spreadsheetml/2006/main" count="177" uniqueCount="131">
  <si>
    <t>ID</t>
  </si>
  <si>
    <t>y11</t>
  </si>
  <si>
    <t>y12</t>
  </si>
  <si>
    <t>y21</t>
  </si>
  <si>
    <t>y31</t>
  </si>
  <si>
    <t>y41</t>
  </si>
  <si>
    <t>y42</t>
  </si>
  <si>
    <t>y51</t>
  </si>
  <si>
    <t>y52</t>
  </si>
  <si>
    <t>y53</t>
  </si>
  <si>
    <t>Union</t>
  </si>
  <si>
    <t>EmpTypeGov</t>
  </si>
  <si>
    <t>EmpTypeNP</t>
  </si>
  <si>
    <t>SRMRep</t>
  </si>
  <si>
    <t>SRMmake</t>
  </si>
  <si>
    <t>EdLow</t>
  </si>
  <si>
    <t>EdSomeC</t>
  </si>
  <si>
    <t>EdColl</t>
  </si>
  <si>
    <t>EdGrad</t>
  </si>
  <si>
    <t>Woman</t>
  </si>
  <si>
    <t>AfAm</t>
  </si>
  <si>
    <t>Lat</t>
  </si>
  <si>
    <t>WageVL</t>
  </si>
  <si>
    <t>WageL</t>
  </si>
  <si>
    <t>WageH</t>
  </si>
  <si>
    <t>WageVH</t>
  </si>
  <si>
    <t>Exper</t>
  </si>
  <si>
    <t>age</t>
  </si>
  <si>
    <t>emp</t>
  </si>
  <si>
    <t>onjob</t>
  </si>
  <si>
    <t>repetitive</t>
  </si>
  <si>
    <t>physical</t>
  </si>
  <si>
    <t>managing</t>
  </si>
  <si>
    <t>solving</t>
  </si>
  <si>
    <t>math</t>
  </si>
  <si>
    <t>read</t>
  </si>
  <si>
    <t>lost</t>
  </si>
  <si>
    <t>weight</t>
  </si>
  <si>
    <t>Name</t>
  </si>
  <si>
    <t>case</t>
  </si>
  <si>
    <t>c</t>
  </si>
  <si>
    <t>base</t>
  </si>
  <si>
    <t>African-American</t>
  </si>
  <si>
    <t>Latino/a</t>
  </si>
  <si>
    <t xml:space="preserve">  Not HS graduate</t>
  </si>
  <si>
    <t xml:space="preserve">  Some college</t>
  </si>
  <si>
    <t xml:space="preserve">  College graduate</t>
  </si>
  <si>
    <t xml:space="preserve">  Graduate school</t>
  </si>
  <si>
    <t>Union member</t>
  </si>
  <si>
    <t>Government job</t>
  </si>
  <si>
    <t>Non-profit job</t>
  </si>
  <si>
    <t>Senior</t>
  </si>
  <si>
    <t>Knowledge worker</t>
  </si>
  <si>
    <t>Blue collar</t>
  </si>
  <si>
    <t>Recent job loser</t>
  </si>
  <si>
    <t>Case</t>
  </si>
  <si>
    <t>const</t>
  </si>
  <si>
    <t>DifDif</t>
  </si>
  <si>
    <t>Base case</t>
  </si>
  <si>
    <t>Base</t>
  </si>
  <si>
    <t>se</t>
  </si>
  <si>
    <t>14 variables</t>
  </si>
  <si>
    <t>b=0</t>
  </si>
  <si>
    <t>b=1</t>
  </si>
  <si>
    <t>Just constant</t>
  </si>
  <si>
    <t>Demo and ed</t>
  </si>
  <si>
    <t>Non-bargainers</t>
  </si>
  <si>
    <t>Bargainers</t>
  </si>
  <si>
    <t>Without adjustment for demographics and education</t>
  </si>
  <si>
    <t>File name</t>
  </si>
  <si>
    <t>Figure/table</t>
  </si>
  <si>
    <t>Description</t>
  </si>
  <si>
    <t>pdf name</t>
  </si>
  <si>
    <t>Here</t>
  </si>
  <si>
    <t>wagedist</t>
  </si>
  <si>
    <t>fig</t>
  </si>
  <si>
    <t>Distributions of Wages among Non-Bargainers and Bargainers</t>
  </si>
  <si>
    <t>bargdisp</t>
  </si>
  <si>
    <t>table</t>
  </si>
  <si>
    <t>wagedistx</t>
  </si>
  <si>
    <t>Distributions of Wages among Non-Bargainers and Bargainers, for White Male High-School Graduates</t>
  </si>
  <si>
    <t>Matlab program</t>
  </si>
  <si>
    <t>EViews programs</t>
  </si>
  <si>
    <t>qreg_prog</t>
  </si>
  <si>
    <t>Reads 'Barg Data.xls' and saves all coefficients from all quantile estimations (obsolete)</t>
  </si>
  <si>
    <t>qreg_prog1-9</t>
  </si>
  <si>
    <t>Runs q=.1 and q=.9</t>
  </si>
  <si>
    <t>qreg_prog1-9dummy</t>
  </si>
  <si>
    <t>reg_wage_barg</t>
  </si>
  <si>
    <t>Median with barg dummy</t>
  </si>
  <si>
    <t>Results pasted from the results matrix in EViews program qreg_prog1-9.prg</t>
  </si>
  <si>
    <t>Results pasted from the EViews program qreg_prog_stdev.prg</t>
  </si>
  <si>
    <t>bootsd</t>
  </si>
  <si>
    <t>boot19</t>
  </si>
  <si>
    <t>qreg_prog_stdev.prg</t>
  </si>
  <si>
    <t>EViews program</t>
  </si>
  <si>
    <t>w0a vector</t>
  </si>
  <si>
    <t>w1a vector</t>
  </si>
  <si>
    <t>deltamed</t>
  </si>
  <si>
    <t>Measure of difference between bargainers and non-bargainers</t>
  </si>
  <si>
    <t>Bootstrap standard errors in parentheses</t>
  </si>
  <si>
    <t>For graphs:</t>
  </si>
  <si>
    <t>bootucd</t>
  </si>
  <si>
    <t>Measures of Wage Heterogeneity among Bargainers and Non-Bargainers, for White Male High-School Graduates</t>
  </si>
  <si>
    <t>Dispersion: Difference between 9th and 1st decile wage, dollars per hour</t>
  </si>
  <si>
    <t>Level: Median, dollars per hour</t>
  </si>
  <si>
    <t>With adjustment for demographics and education in median wage but not in dispersion, measured for white male high-school graduates</t>
  </si>
  <si>
    <t>With adjustment for demographics and education in median and disperson, measured for white male high-school graduates</t>
  </si>
  <si>
    <t>Adjustments for demographics and education</t>
  </si>
  <si>
    <t>uncorrdiff</t>
  </si>
  <si>
    <t>Fig</t>
  </si>
  <si>
    <t>Typology of wage setting</t>
  </si>
  <si>
    <t>Results.xlsx</t>
  </si>
  <si>
    <t>BG</t>
  </si>
  <si>
    <t>Probability that Some Bargaining Occurred over Pay</t>
  </si>
  <si>
    <t>KN</t>
  </si>
  <si>
    <t>Probability of Knowing What the Job Would Pay</t>
  </si>
  <si>
    <t>Post</t>
  </si>
  <si>
    <t>Probability of Wage Posting</t>
  </si>
  <si>
    <t>KP</t>
  </si>
  <si>
    <t>Probability that the Previous Job Could Have Been Kept</t>
  </si>
  <si>
    <t>Probability that the Employer Learned Previous Pay before Making Job Offer</t>
  </si>
  <si>
    <t>PW</t>
  </si>
  <si>
    <t>Survey</t>
  </si>
  <si>
    <t>Composition of respondents</t>
  </si>
  <si>
    <t>same</t>
  </si>
  <si>
    <t>Results in text for difference in median wage between workers with and without the option to retain previous job</t>
  </si>
  <si>
    <t>Copy data from HK data .xlsx to EViews workfile, job ladder estimation.WF1, estimate equation job_ladder</t>
  </si>
  <si>
    <t>HK data.xlsx</t>
  </si>
  <si>
    <t xml:space="preserve">LoadData reads HK data.xlsx, tab 'To Matlab' and Results.xlsx, tab 'Cases', HKMain.m, writes into Results.xlsx </t>
  </si>
  <si>
    <t>Data in HK data.xlsx, tab 'Barg data sorted', copied to EViews, run program qreg_prog.prg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</si>
</sst>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_);\(0.00\)"/>
  </numFmts>
  <fonts count="26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/>
    <xf numFmtId="0" fontId="18" fillId="0" borderId="0" xfId="0" quotePrefix="1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right"/>
    </xf>
    <xf numFmtId="164" fontId="0" fillId="0" borderId="0" xfId="0" applyNumberFormat="1"/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165" fontId="0" fillId="0" borderId="10" xfId="0" applyNumberFormat="1" applyBorder="1" applyAlignment="1">
      <alignment horizontal="center" vertical="top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22" fillId="0" borderId="0" xfId="0" applyFont="1"/>
    <xf numFmtId="0" fontId="19" fillId="0" borderId="0" xfId="0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top"/>
    </xf>
    <xf numFmtId="165" fontId="0" fillId="0" borderId="0" xfId="0" applyNumberFormat="1" applyBorder="1" applyAlignment="1">
      <alignment horizontal="center"/>
    </xf>
    <xf numFmtId="0" fontId="2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0" fillId="0" borderId="0" xfId="42" applyAlignment="1" applyProtection="1">
      <alignment horizontal="center" vertical="center"/>
    </xf>
    <xf numFmtId="0" fontId="0" fillId="0" borderId="0" xfId="0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0" fillId="0" borderId="0" xfId="0" applyBorder="1"/>
    <xf numFmtId="0" fontId="19" fillId="0" borderId="14" xfId="0" applyFont="1" applyBorder="1" applyAlignment="1">
      <alignment horizontal="left" vertical="center" wrapText="1" indent="1"/>
    </xf>
    <xf numFmtId="165" fontId="0" fillId="0" borderId="0" xfId="0" applyNumberFormat="1" applyAlignment="1">
      <alignment horizontal="center" vertical="top"/>
    </xf>
    <xf numFmtId="2" fontId="0" fillId="0" borderId="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43" applyAlignment="1">
      <alignment horizontal="center" vertical="center" wrapText="1"/>
    </xf>
    <xf numFmtId="0" fontId="24" fillId="0" borderId="0" xfId="43"/>
    <xf numFmtId="0" fontId="22" fillId="0" borderId="0" xfId="43" applyFont="1" applyAlignment="1">
      <alignment horizontal="center" vertical="center" wrapText="1"/>
    </xf>
    <xf numFmtId="0" fontId="22" fillId="0" borderId="0" xfId="43" applyFont="1" applyBorder="1" applyAlignment="1">
      <alignment horizontal="center" vertical="center" wrapText="1"/>
    </xf>
    <xf numFmtId="0" fontId="21" fillId="0" borderId="0" xfId="43" applyFont="1" applyBorder="1" applyAlignment="1">
      <alignment horizontal="center" vertical="center" wrapText="1"/>
    </xf>
    <xf numFmtId="0" fontId="21" fillId="0" borderId="0" xfId="43" applyFont="1" applyAlignment="1">
      <alignment horizontal="center" vertical="center" wrapText="1"/>
    </xf>
    <xf numFmtId="0" fontId="20" fillId="0" borderId="0" xfId="42" applyAlignment="1" applyProtection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1" fillId="0" borderId="0" xfId="42" applyFont="1" applyAlignment="1" applyProtection="1">
      <alignment horizontal="center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5" fillId="0" borderId="0" xfId="42" applyFont="1" applyAlignment="1" applyProtection="1">
      <alignment horizont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22" fillId="0" borderId="0" xfId="0" applyFont="1" applyAlignment="1">
      <alignment horizontal="center" vertical="top"/>
    </xf>
    <xf numFmtId="0" fontId="1" fillId="0" borderId="0" xfId="42" applyFont="1" applyAlignment="1" applyProtection="1">
      <alignment horizontal="center" vertical="top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D60093"/>
      <color rgb="FFCC3399"/>
      <color rgb="FFCC0099"/>
      <color rgb="FFCC00CC"/>
      <color rgb="FF99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62476973877997E-2"/>
          <c:y val="2.1698523916307798E-2"/>
          <c:w val="0.90037523026122035"/>
          <c:h val="0.86947635160068182"/>
        </c:manualLayout>
      </c:layout>
      <c:barChart>
        <c:barDir val="col"/>
        <c:grouping val="stacked"/>
        <c:ser>
          <c:idx val="0"/>
          <c:order val="0"/>
          <c:tx>
            <c:v>1</c:v>
          </c:tx>
          <c:spPr>
            <a:solidFill>
              <a:srgbClr val="FF0000">
                <a:alpha val="1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bargdisp!$L$8:$M$8</c:f>
              <c:numCache>
                <c:formatCode>0.000</c:formatCode>
                <c:ptCount val="2"/>
                <c:pt idx="0">
                  <c:v>6</c:v>
                </c:pt>
                <c:pt idx="1">
                  <c:v>8</c:v>
                </c:pt>
              </c:numCache>
            </c:numRef>
          </c:val>
        </c:ser>
        <c:ser>
          <c:idx val="1"/>
          <c:order val="1"/>
          <c:tx>
            <c:v>2</c:v>
          </c:tx>
          <c:spPr>
            <a:solidFill>
              <a:srgbClr val="FF0000">
                <a:alpha val="2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bargdisp!$L$9:$M$9</c:f>
              <c:numCache>
                <c:formatCode>0.000</c:formatCode>
                <c:ptCount val="2"/>
                <c:pt idx="0">
                  <c:v>1.5</c:v>
                </c:pt>
                <c:pt idx="1">
                  <c:v>4.5</c:v>
                </c:pt>
              </c:numCache>
            </c:numRef>
          </c:val>
        </c:ser>
        <c:ser>
          <c:idx val="2"/>
          <c:order val="2"/>
          <c:tx>
            <c:v>3</c:v>
          </c:tx>
          <c:spPr>
            <a:solidFill>
              <a:srgbClr val="FF0000">
                <a:alpha val="3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bargdisp!$L$10:$M$10</c:f>
              <c:numCache>
                <c:formatCode>0.000</c:formatCode>
                <c:ptCount val="2"/>
                <c:pt idx="0">
                  <c:v>1.5500000000000007</c:v>
                </c:pt>
                <c:pt idx="1">
                  <c:v>3.5</c:v>
                </c:pt>
              </c:numCache>
            </c:numRef>
          </c:val>
        </c:ser>
        <c:ser>
          <c:idx val="3"/>
          <c:order val="3"/>
          <c:tx>
            <c:v>4</c:v>
          </c:tx>
          <c:spPr>
            <a:solidFill>
              <a:srgbClr val="FF0000">
                <a:alpha val="4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bargdisp!$L$11:$M$11</c:f>
              <c:numCache>
                <c:formatCode>0.000</c:formatCode>
                <c:ptCount val="2"/>
                <c:pt idx="0">
                  <c:v>2.6999999999999993</c:v>
                </c:pt>
                <c:pt idx="1">
                  <c:v>4</c:v>
                </c:pt>
              </c:numCache>
            </c:numRef>
          </c:val>
        </c:ser>
        <c:ser>
          <c:idx val="4"/>
          <c:order val="4"/>
          <c:tx>
            <c:v>5</c:v>
          </c:tx>
          <c:spPr>
            <a:solidFill>
              <a:srgbClr val="FF0000">
                <a:alpha val="5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bargdisp!$L$12:$M$12</c:f>
              <c:numCache>
                <c:formatCode>0.000</c:formatCode>
                <c:ptCount val="2"/>
                <c:pt idx="0">
                  <c:v>2.25</c:v>
                </c:pt>
                <c:pt idx="1">
                  <c:v>5</c:v>
                </c:pt>
              </c:numCache>
            </c:numRef>
          </c:val>
        </c:ser>
        <c:ser>
          <c:idx val="5"/>
          <c:order val="5"/>
          <c:tx>
            <c:v>6</c:v>
          </c:tx>
          <c:spPr>
            <a:solidFill>
              <a:srgbClr val="FF0000">
                <a:alpha val="6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bargdisp!$L$13:$M$13</c:f>
              <c:numCache>
                <c:formatCode>0.000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</c:ser>
        <c:ser>
          <c:idx val="6"/>
          <c:order val="6"/>
          <c:tx>
            <c:v>7</c:v>
          </c:tx>
          <c:spPr>
            <a:solidFill>
              <a:srgbClr val="FF0000">
                <a:alpha val="7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bargdisp!$L$14:$M$14</c:f>
              <c:numCache>
                <c:formatCode>0.000</c:formatCode>
                <c:ptCount val="2"/>
                <c:pt idx="0">
                  <c:v>4</c:v>
                </c:pt>
                <c:pt idx="1">
                  <c:v>6</c:v>
                </c:pt>
              </c:numCache>
            </c:numRef>
          </c:val>
        </c:ser>
        <c:ser>
          <c:idx val="7"/>
          <c:order val="7"/>
          <c:tx>
            <c:v>8</c:v>
          </c:tx>
          <c:spPr>
            <a:solidFill>
              <a:srgbClr val="FF0000">
                <a:alpha val="8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bargdisp!$L$15:$M$15</c:f>
              <c:numCache>
                <c:formatCode>0.000</c:formatCode>
                <c:ptCount val="2"/>
                <c:pt idx="0">
                  <c:v>4.5</c:v>
                </c:pt>
                <c:pt idx="1">
                  <c:v>10</c:v>
                </c:pt>
              </c:numCache>
            </c:numRef>
          </c:val>
        </c:ser>
        <c:ser>
          <c:idx val="8"/>
          <c:order val="8"/>
          <c:tx>
            <c:v>9</c:v>
          </c:tx>
          <c:spPr>
            <a:solidFill>
              <a:srgbClr val="C00000"/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bargdisp!$L$16:$M$16</c:f>
              <c:numCache>
                <c:formatCode>0.000</c:formatCode>
                <c:ptCount val="2"/>
                <c:pt idx="0">
                  <c:v>9.5</c:v>
                </c:pt>
                <c:pt idx="1">
                  <c:v>15</c:v>
                </c:pt>
              </c:numCache>
            </c:numRef>
          </c:val>
        </c:ser>
        <c:dLbls>
          <c:showVal val="1"/>
        </c:dLbls>
        <c:overlap val="100"/>
        <c:axId val="46912640"/>
        <c:axId val="46914176"/>
      </c:barChart>
      <c:catAx>
        <c:axId val="4691264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46914176"/>
        <c:crosses val="autoZero"/>
        <c:auto val="1"/>
        <c:lblAlgn val="ctr"/>
        <c:lblOffset val="100"/>
      </c:catAx>
      <c:valAx>
        <c:axId val="46914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Hourly wage, dollars</a:t>
                </a:r>
              </a:p>
            </c:rich>
          </c:tx>
          <c:layout/>
        </c:title>
        <c:numFmt formatCode="0" sourceLinked="0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46912640"/>
        <c:crosses val="autoZero"/>
        <c:crossBetween val="between"/>
      </c:valAx>
    </c:plotArea>
    <c:plotVisOnly val="1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624769738779914E-2"/>
          <c:y val="2.1698523916307798E-2"/>
          <c:w val="0.90037523026122035"/>
          <c:h val="0.86947635160068182"/>
        </c:manualLayout>
      </c:layout>
      <c:barChart>
        <c:barDir val="col"/>
        <c:grouping val="stacked"/>
        <c:ser>
          <c:idx val="0"/>
          <c:order val="0"/>
          <c:tx>
            <c:v>1</c:v>
          </c:tx>
          <c:spPr>
            <a:solidFill>
              <a:srgbClr val="FF0000">
                <a:alpha val="1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bargdisp!$O$8:$P$8</c:f>
              <c:numCache>
                <c:formatCode>0.000</c:formatCode>
                <c:ptCount val="2"/>
                <c:pt idx="0">
                  <c:v>7.5</c:v>
                </c:pt>
                <c:pt idx="1">
                  <c:v>7.5</c:v>
                </c:pt>
              </c:numCache>
            </c:numRef>
          </c:val>
        </c:ser>
        <c:ser>
          <c:idx val="1"/>
          <c:order val="1"/>
          <c:tx>
            <c:v>2</c:v>
          </c:tx>
          <c:spPr>
            <a:solidFill>
              <a:srgbClr val="FF0000">
                <a:alpha val="2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bargdisp!$O$9:$P$9</c:f>
              <c:numCache>
                <c:formatCode>0.000</c:formatCode>
                <c:ptCount val="2"/>
                <c:pt idx="0">
                  <c:v>1.6250005000000005</c:v>
                </c:pt>
                <c:pt idx="1">
                  <c:v>4.25</c:v>
                </c:pt>
              </c:numCache>
            </c:numRef>
          </c:val>
        </c:ser>
        <c:ser>
          <c:idx val="2"/>
          <c:order val="2"/>
          <c:tx>
            <c:v>3</c:v>
          </c:tx>
          <c:spPr>
            <a:solidFill>
              <a:srgbClr val="FF0000">
                <a:alpha val="3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bargdisp!$O$10:$P$10</c:f>
              <c:numCache>
                <c:formatCode>0.000</c:formatCode>
                <c:ptCount val="2"/>
                <c:pt idx="0">
                  <c:v>1.5249994999999998</c:v>
                </c:pt>
                <c:pt idx="1">
                  <c:v>2.625</c:v>
                </c:pt>
              </c:numCache>
            </c:numRef>
          </c:val>
        </c:ser>
        <c:ser>
          <c:idx val="3"/>
          <c:order val="3"/>
          <c:tx>
            <c:v>4</c:v>
          </c:tx>
          <c:spPr>
            <a:solidFill>
              <a:srgbClr val="FF0000">
                <a:alpha val="4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bargdisp!$O$11:$P$11</c:f>
              <c:numCache>
                <c:formatCode>0.000</c:formatCode>
                <c:ptCount val="2"/>
                <c:pt idx="0">
                  <c:v>1.75</c:v>
                </c:pt>
                <c:pt idx="1">
                  <c:v>2.625</c:v>
                </c:pt>
              </c:numCache>
            </c:numRef>
          </c:val>
        </c:ser>
        <c:ser>
          <c:idx val="4"/>
          <c:order val="4"/>
          <c:tx>
            <c:v>5</c:v>
          </c:tx>
          <c:spPr>
            <a:solidFill>
              <a:srgbClr val="FF0000">
                <a:alpha val="5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bargdisp!$O$12:$P$12</c:f>
              <c:numCache>
                <c:formatCode>0.000</c:formatCode>
                <c:ptCount val="2"/>
                <c:pt idx="0">
                  <c:v>1.5999999999999996</c:v>
                </c:pt>
                <c:pt idx="1">
                  <c:v>5.1700099999998983</c:v>
                </c:pt>
              </c:numCache>
            </c:numRef>
          </c:val>
        </c:ser>
        <c:ser>
          <c:idx val="5"/>
          <c:order val="5"/>
          <c:tx>
            <c:v>6</c:v>
          </c:tx>
          <c:spPr>
            <a:solidFill>
              <a:srgbClr val="FF0000">
                <a:alpha val="6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bargdisp!$O$13:$P$13</c:f>
              <c:numCache>
                <c:formatCode>0.000</c:formatCode>
                <c:ptCount val="2"/>
                <c:pt idx="0">
                  <c:v>3.5</c:v>
                </c:pt>
                <c:pt idx="1">
                  <c:v>1.8299900000001017</c:v>
                </c:pt>
              </c:numCache>
            </c:numRef>
          </c:val>
        </c:ser>
        <c:ser>
          <c:idx val="6"/>
          <c:order val="6"/>
          <c:tx>
            <c:v>7</c:v>
          </c:tx>
          <c:spPr>
            <a:solidFill>
              <a:srgbClr val="FF0000">
                <a:alpha val="7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bargdisp!$O$14:$P$14</c:f>
              <c:numCache>
                <c:formatCode>0.000</c:formatCode>
                <c:ptCount val="2"/>
                <c:pt idx="0">
                  <c:v>3.8200049999999983</c:v>
                </c:pt>
                <c:pt idx="1">
                  <c:v>2</c:v>
                </c:pt>
              </c:numCache>
            </c:numRef>
          </c:val>
        </c:ser>
        <c:ser>
          <c:idx val="7"/>
          <c:order val="7"/>
          <c:tx>
            <c:v>8</c:v>
          </c:tx>
          <c:spPr>
            <a:solidFill>
              <a:srgbClr val="FF0000">
                <a:alpha val="80000"/>
              </a:srgbClr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bargdisp!$O$15:$P$15</c:f>
              <c:numCache>
                <c:formatCode>0.000</c:formatCode>
                <c:ptCount val="2"/>
                <c:pt idx="0">
                  <c:v>6.2749849999999014</c:v>
                </c:pt>
                <c:pt idx="1">
                  <c:v>8</c:v>
                </c:pt>
              </c:numCache>
            </c:numRef>
          </c:val>
        </c:ser>
        <c:ser>
          <c:idx val="8"/>
          <c:order val="8"/>
          <c:tx>
            <c:v>9</c:v>
          </c:tx>
          <c:spPr>
            <a:solidFill>
              <a:srgbClr val="C00000"/>
            </a:solidFill>
          </c:spPr>
          <c:dLbls>
            <c:txPr>
              <a:bodyPr/>
              <a:lstStyle/>
              <a:p>
                <a:pPr>
                  <a:defRPr sz="1600"/>
                </a:pPr>
                <a:endParaRPr lang="en-US"/>
              </a:p>
            </c:txPr>
            <c:showSerName val="1"/>
          </c:dLbls>
          <c:cat>
            <c:strRef>
              <c:f>bargdisp!$M$19:$M$20</c:f>
              <c:strCache>
                <c:ptCount val="2"/>
                <c:pt idx="0">
                  <c:v>Non-bargainers</c:v>
                </c:pt>
                <c:pt idx="1">
                  <c:v>Bargainers</c:v>
                </c:pt>
              </c:strCache>
            </c:strRef>
          </c:cat>
          <c:val>
            <c:numRef>
              <c:f>bargdisp!$O$16:$P$16</c:f>
              <c:numCache>
                <c:formatCode>0.000</c:formatCode>
                <c:ptCount val="2"/>
                <c:pt idx="0">
                  <c:v>5.2250100000001005</c:v>
                </c:pt>
                <c:pt idx="1">
                  <c:v>8.5</c:v>
                </c:pt>
              </c:numCache>
            </c:numRef>
          </c:val>
        </c:ser>
        <c:dLbls>
          <c:showVal val="1"/>
        </c:dLbls>
        <c:overlap val="100"/>
        <c:axId val="54304128"/>
        <c:axId val="70652672"/>
      </c:barChart>
      <c:catAx>
        <c:axId val="543041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70652672"/>
        <c:crosses val="autoZero"/>
        <c:auto val="1"/>
        <c:lblAlgn val="ctr"/>
        <c:lblOffset val="100"/>
      </c:catAx>
      <c:valAx>
        <c:axId val="70652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Hourly wage, dollars</a:t>
                </a:r>
              </a:p>
            </c:rich>
          </c:tx>
          <c:layout/>
        </c:title>
        <c:numFmt formatCode="0" sourceLinked="0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54304128"/>
        <c:crosses val="autoZero"/>
        <c:crossBetween val="between"/>
      </c:valAx>
    </c:plotArea>
    <c:plotVisOnly val="1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-19307"/>
    <xdr:ext cx="8675473" cy="63006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-19307"/>
    <xdr:ext cx="8675473" cy="63006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</xdr:colOff>
      <xdr:row>1</xdr:row>
      <xdr:rowOff>152400</xdr:rowOff>
    </xdr:from>
    <xdr:to>
      <xdr:col>7</xdr:col>
      <xdr:colOff>177800</xdr:colOff>
      <xdr:row>3</xdr:row>
      <xdr:rowOff>685800</xdr:rowOff>
    </xdr:to>
    <xdr:sp macro="" textlink="">
      <xdr:nvSpPr>
        <xdr:cNvPr id="2" name="Flowchart: Alternate Process 1"/>
        <xdr:cNvSpPr/>
      </xdr:nvSpPr>
      <xdr:spPr>
        <a:xfrm>
          <a:off x="4648835" y="342900"/>
          <a:ext cx="1180465" cy="914400"/>
        </a:xfrm>
        <a:prstGeom prst="flowChartAlternateProcess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r>
            <a:rPr lang="en-US" sz="1200"/>
            <a:t>Commitment to ignore</a:t>
          </a:r>
          <a:r>
            <a:rPr lang="en-US" sz="1200">
              <a:solidFill>
                <a:schemeClr val="dk1"/>
              </a:solidFill>
              <a:latin typeface="+mn-lt"/>
              <a:ea typeface="+mn-ea"/>
              <a:cs typeface="+mn-cs"/>
            </a:rPr>
            <a:t> counteroffers</a:t>
          </a:r>
          <a:endParaRPr lang="en-US" sz="1200"/>
        </a:p>
      </xdr:txBody>
    </xdr:sp>
    <xdr:clientData/>
  </xdr:twoCellAnchor>
  <xdr:twoCellAnchor>
    <xdr:from>
      <xdr:col>2</xdr:col>
      <xdr:colOff>457200</xdr:colOff>
      <xdr:row>6</xdr:row>
      <xdr:rowOff>114300</xdr:rowOff>
    </xdr:from>
    <xdr:to>
      <xdr:col>4</xdr:col>
      <xdr:colOff>266700</xdr:colOff>
      <xdr:row>7</xdr:row>
      <xdr:rowOff>914400</xdr:rowOff>
    </xdr:to>
    <xdr:sp macro="" textlink="">
      <xdr:nvSpPr>
        <xdr:cNvPr id="3" name="Flowchart: Alternate Process 2"/>
        <xdr:cNvSpPr/>
      </xdr:nvSpPr>
      <xdr:spPr>
        <a:xfrm>
          <a:off x="1993900" y="1803400"/>
          <a:ext cx="1270000" cy="1003300"/>
        </a:xfrm>
        <a:prstGeom prst="flowChartAlternateProcess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r>
            <a:rPr lang="en-US" sz="1200"/>
            <a:t>Wage offer customized to worker</a:t>
          </a:r>
        </a:p>
      </xdr:txBody>
    </xdr:sp>
    <xdr:clientData/>
  </xdr:twoCellAnchor>
  <xdr:twoCellAnchor>
    <xdr:from>
      <xdr:col>1</xdr:col>
      <xdr:colOff>22860</xdr:colOff>
      <xdr:row>11</xdr:row>
      <xdr:rowOff>30480</xdr:rowOff>
    </xdr:from>
    <xdr:to>
      <xdr:col>2</xdr:col>
      <xdr:colOff>45720</xdr:colOff>
      <xdr:row>11</xdr:row>
      <xdr:rowOff>784860</xdr:rowOff>
    </xdr:to>
    <xdr:sp macro="" textlink="">
      <xdr:nvSpPr>
        <xdr:cNvPr id="4" name="Flowchart: Process 3"/>
        <xdr:cNvSpPr/>
      </xdr:nvSpPr>
      <xdr:spPr>
        <a:xfrm>
          <a:off x="632460" y="3516630"/>
          <a:ext cx="870585" cy="754380"/>
        </a:xfrm>
        <a:prstGeom prst="flowChartProcess">
          <a:avLst/>
        </a:prstGeom>
        <a:ln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Diamond paradox</a:t>
          </a:r>
          <a:endParaRPr lang="en-US" sz="1200"/>
        </a:p>
      </xdr:txBody>
    </xdr:sp>
    <xdr:clientData/>
  </xdr:twoCellAnchor>
  <xdr:twoCellAnchor>
    <xdr:from>
      <xdr:col>5</xdr:col>
      <xdr:colOff>60960</xdr:colOff>
      <xdr:row>11</xdr:row>
      <xdr:rowOff>30480</xdr:rowOff>
    </xdr:from>
    <xdr:to>
      <xdr:col>5</xdr:col>
      <xdr:colOff>960120</xdr:colOff>
      <xdr:row>11</xdr:row>
      <xdr:rowOff>784860</xdr:rowOff>
    </xdr:to>
    <xdr:sp macro="" textlink="">
      <xdr:nvSpPr>
        <xdr:cNvPr id="5" name="Flowchart: Process 4"/>
        <xdr:cNvSpPr/>
      </xdr:nvSpPr>
      <xdr:spPr>
        <a:xfrm>
          <a:off x="3509010" y="3516630"/>
          <a:ext cx="899160" cy="754380"/>
        </a:xfrm>
        <a:prstGeom prst="flowChartProcess">
          <a:avLst/>
        </a:prstGeom>
        <a:ln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200"/>
            <a:t>Posted wage</a:t>
          </a:r>
        </a:p>
      </xdr:txBody>
    </xdr:sp>
    <xdr:clientData/>
  </xdr:twoCellAnchor>
  <xdr:twoCellAnchor>
    <xdr:from>
      <xdr:col>6</xdr:col>
      <xdr:colOff>990600</xdr:colOff>
      <xdr:row>11</xdr:row>
      <xdr:rowOff>45720</xdr:rowOff>
    </xdr:from>
    <xdr:to>
      <xdr:col>7</xdr:col>
      <xdr:colOff>922020</xdr:colOff>
      <xdr:row>12</xdr:row>
      <xdr:rowOff>7620</xdr:rowOff>
    </xdr:to>
    <xdr:sp macro="" textlink="">
      <xdr:nvSpPr>
        <xdr:cNvPr id="6" name="Flowchart: Process 5"/>
        <xdr:cNvSpPr/>
      </xdr:nvSpPr>
      <xdr:spPr>
        <a:xfrm>
          <a:off x="5400675" y="3531870"/>
          <a:ext cx="931545" cy="752475"/>
        </a:xfrm>
        <a:prstGeom prst="flowChartProcess">
          <a:avLst/>
        </a:prstGeom>
        <a:ln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200"/>
            <a:t>Wage tightly linked to conditions</a:t>
          </a:r>
        </a:p>
      </xdr:txBody>
    </xdr:sp>
    <xdr:clientData/>
  </xdr:twoCellAnchor>
  <xdr:twoCellAnchor>
    <xdr:from>
      <xdr:col>11</xdr:col>
      <xdr:colOff>22860</xdr:colOff>
      <xdr:row>11</xdr:row>
      <xdr:rowOff>7620</xdr:rowOff>
    </xdr:from>
    <xdr:to>
      <xdr:col>12</xdr:col>
      <xdr:colOff>0</xdr:colOff>
      <xdr:row>11</xdr:row>
      <xdr:rowOff>762000</xdr:rowOff>
    </xdr:to>
    <xdr:sp macro="" textlink="">
      <xdr:nvSpPr>
        <xdr:cNvPr id="7" name="Flowchart: Process 6"/>
        <xdr:cNvSpPr/>
      </xdr:nvSpPr>
      <xdr:spPr>
        <a:xfrm>
          <a:off x="8509635" y="3493770"/>
          <a:ext cx="872490" cy="754380"/>
        </a:xfrm>
        <a:prstGeom prst="flowChartProcess">
          <a:avLst/>
        </a:prstGeom>
        <a:ln>
          <a:solidFill>
            <a:schemeClr val="accent2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200"/>
            <a:t>Wage less responsive to conditions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381000</xdr:colOff>
      <xdr:row>8</xdr:row>
      <xdr:rowOff>15240</xdr:rowOff>
    </xdr:to>
    <xdr:sp macro="" textlink="">
      <xdr:nvSpPr>
        <xdr:cNvPr id="8" name="Flowchart: Alternate Process 7"/>
        <xdr:cNvSpPr/>
      </xdr:nvSpPr>
      <xdr:spPr>
        <a:xfrm>
          <a:off x="7277100" y="1892300"/>
          <a:ext cx="1295400" cy="1031240"/>
        </a:xfrm>
        <a:prstGeom prst="flowChartAlternateProcess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r>
            <a:rPr lang="en-US" sz="1200"/>
            <a:t>Interruption</a:t>
          </a:r>
          <a:r>
            <a:rPr lang="en-US" sz="1200" baseline="0"/>
            <a:t> to alternating offer bargaining likely?</a:t>
          </a:r>
          <a:endParaRPr lang="en-US" sz="1200"/>
        </a:p>
      </xdr:txBody>
    </xdr:sp>
    <xdr:clientData/>
  </xdr:twoCellAnchor>
  <xdr:twoCellAnchor>
    <xdr:from>
      <xdr:col>1</xdr:col>
      <xdr:colOff>853440</xdr:colOff>
      <xdr:row>7</xdr:row>
      <xdr:rowOff>833121</xdr:rowOff>
    </xdr:from>
    <xdr:to>
      <xdr:col>2</xdr:col>
      <xdr:colOff>436880</xdr:colOff>
      <xdr:row>11</xdr:row>
      <xdr:rowOff>50801</xdr:rowOff>
    </xdr:to>
    <xdr:sp macro="" textlink="">
      <xdr:nvSpPr>
        <xdr:cNvPr id="9" name="Left Arrow 8"/>
        <xdr:cNvSpPr/>
      </xdr:nvSpPr>
      <xdr:spPr>
        <a:xfrm rot="18782305">
          <a:off x="1260157" y="2902904"/>
          <a:ext cx="827405" cy="44069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Yes</a:t>
          </a:r>
        </a:p>
      </xdr:txBody>
    </xdr:sp>
    <xdr:clientData/>
  </xdr:twoCellAnchor>
  <xdr:twoCellAnchor>
    <xdr:from>
      <xdr:col>4</xdr:col>
      <xdr:colOff>233680</xdr:colOff>
      <xdr:row>7</xdr:row>
      <xdr:rowOff>802639</xdr:rowOff>
    </xdr:from>
    <xdr:to>
      <xdr:col>5</xdr:col>
      <xdr:colOff>60960</xdr:colOff>
      <xdr:row>11</xdr:row>
      <xdr:rowOff>60959</xdr:rowOff>
    </xdr:to>
    <xdr:sp macro="" textlink="">
      <xdr:nvSpPr>
        <xdr:cNvPr id="10" name="Right Arrow 9"/>
        <xdr:cNvSpPr/>
      </xdr:nvSpPr>
      <xdr:spPr>
        <a:xfrm rot="2816203">
          <a:off x="2856547" y="2894647"/>
          <a:ext cx="868045" cy="43688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No</a:t>
          </a:r>
        </a:p>
      </xdr:txBody>
    </xdr:sp>
    <xdr:clientData/>
  </xdr:twoCellAnchor>
  <xdr:twoCellAnchor>
    <xdr:from>
      <xdr:col>4</xdr:col>
      <xdr:colOff>200378</xdr:colOff>
      <xdr:row>3</xdr:row>
      <xdr:rowOff>688563</xdr:rowOff>
    </xdr:from>
    <xdr:to>
      <xdr:col>6</xdr:col>
      <xdr:colOff>15780</xdr:colOff>
      <xdr:row>6</xdr:row>
      <xdr:rowOff>28163</xdr:rowOff>
    </xdr:to>
    <xdr:sp macro="" textlink="">
      <xdr:nvSpPr>
        <xdr:cNvPr id="11" name="Left Arrow 10"/>
        <xdr:cNvSpPr/>
      </xdr:nvSpPr>
      <xdr:spPr>
        <a:xfrm rot="20131572">
          <a:off x="3038828" y="1260063"/>
          <a:ext cx="1387027" cy="44450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000" b="1"/>
            <a:t>Yes-take it or leave it</a:t>
          </a:r>
        </a:p>
      </xdr:txBody>
    </xdr:sp>
    <xdr:clientData/>
  </xdr:twoCellAnchor>
  <xdr:twoCellAnchor>
    <xdr:from>
      <xdr:col>8</xdr:col>
      <xdr:colOff>81280</xdr:colOff>
      <xdr:row>7</xdr:row>
      <xdr:rowOff>924560</xdr:rowOff>
    </xdr:from>
    <xdr:to>
      <xdr:col>8</xdr:col>
      <xdr:colOff>538480</xdr:colOff>
      <xdr:row>11</xdr:row>
      <xdr:rowOff>142240</xdr:rowOff>
    </xdr:to>
    <xdr:sp macro="" textlink="">
      <xdr:nvSpPr>
        <xdr:cNvPr id="12" name="Left Arrow 11"/>
        <xdr:cNvSpPr/>
      </xdr:nvSpPr>
      <xdr:spPr>
        <a:xfrm rot="18782305">
          <a:off x="6249352" y="2986088"/>
          <a:ext cx="827405" cy="45720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Yes</a:t>
          </a:r>
        </a:p>
      </xdr:txBody>
    </xdr:sp>
    <xdr:clientData/>
  </xdr:twoCellAnchor>
  <xdr:twoCellAnchor>
    <xdr:from>
      <xdr:col>10</xdr:col>
      <xdr:colOff>258056</xdr:colOff>
      <xdr:row>7</xdr:row>
      <xdr:rowOff>999264</xdr:rowOff>
    </xdr:from>
    <xdr:to>
      <xdr:col>11</xdr:col>
      <xdr:colOff>85336</xdr:colOff>
      <xdr:row>11</xdr:row>
      <xdr:rowOff>57317</xdr:rowOff>
    </xdr:to>
    <xdr:sp macro="" textlink="">
      <xdr:nvSpPr>
        <xdr:cNvPr id="13" name="Right Arrow 12"/>
        <xdr:cNvSpPr/>
      </xdr:nvSpPr>
      <xdr:spPr>
        <a:xfrm rot="2816203">
          <a:off x="8364269" y="2976851"/>
          <a:ext cx="683653" cy="51308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No</a:t>
          </a:r>
        </a:p>
      </xdr:txBody>
    </xdr:sp>
    <xdr:clientData/>
  </xdr:twoCellAnchor>
  <xdr:twoCellAnchor>
    <xdr:from>
      <xdr:col>7</xdr:col>
      <xdr:colOff>43979</xdr:colOff>
      <xdr:row>4</xdr:row>
      <xdr:rowOff>87262</xdr:rowOff>
    </xdr:from>
    <xdr:to>
      <xdr:col>9</xdr:col>
      <xdr:colOff>82570</xdr:colOff>
      <xdr:row>6</xdr:row>
      <xdr:rowOff>117742</xdr:rowOff>
    </xdr:to>
    <xdr:sp macro="" textlink="">
      <xdr:nvSpPr>
        <xdr:cNvPr id="14" name="Right Arrow 13"/>
        <xdr:cNvSpPr/>
      </xdr:nvSpPr>
      <xdr:spPr>
        <a:xfrm rot="1565697">
          <a:off x="5454179" y="1363612"/>
          <a:ext cx="1591166" cy="43053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No-alternate offers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47"/>
  <sheetViews>
    <sheetView tabSelected="1" workbookViewId="0">
      <selection activeCell="F12" sqref="F12"/>
    </sheetView>
  </sheetViews>
  <sheetFormatPr defaultRowHeight="15.75"/>
  <cols>
    <col min="1" max="1" width="27.375" bestFit="1" customWidth="1"/>
    <col min="2" max="2" width="13.75" customWidth="1"/>
    <col min="3" max="3" width="10.625" customWidth="1"/>
    <col min="4" max="4" width="36.625" customWidth="1"/>
    <col min="5" max="5" width="28.875" customWidth="1"/>
    <col min="6" max="6" width="42.625" customWidth="1"/>
    <col min="10" max="10" width="21.125" customWidth="1"/>
    <col min="11" max="11" width="33.375" customWidth="1"/>
  </cols>
  <sheetData>
    <row r="3" spans="1:11">
      <c r="A3" s="17" t="s">
        <v>69</v>
      </c>
      <c r="B3" s="17" t="s">
        <v>72</v>
      </c>
      <c r="C3" s="5" t="s">
        <v>70</v>
      </c>
      <c r="D3" s="17" t="s">
        <v>71</v>
      </c>
      <c r="E3" s="17" t="s">
        <v>81</v>
      </c>
      <c r="F3" s="17" t="s">
        <v>95</v>
      </c>
      <c r="J3" s="18"/>
      <c r="K3" s="11"/>
    </row>
    <row r="4" spans="1:11">
      <c r="A4" s="37" t="s">
        <v>73</v>
      </c>
      <c r="B4" s="44" t="s">
        <v>110</v>
      </c>
      <c r="C4" s="37" t="s">
        <v>75</v>
      </c>
      <c r="D4" s="45" t="s">
        <v>111</v>
      </c>
      <c r="E4" s="62"/>
      <c r="F4" s="54"/>
      <c r="J4" s="18"/>
      <c r="K4" s="11"/>
    </row>
    <row r="5" spans="1:11">
      <c r="A5" s="37" t="s">
        <v>128</v>
      </c>
      <c r="B5" s="52" t="s">
        <v>123</v>
      </c>
      <c r="C5" s="37" t="s">
        <v>78</v>
      </c>
      <c r="D5" s="45" t="s">
        <v>124</v>
      </c>
      <c r="E5" s="62"/>
      <c r="F5" s="54"/>
      <c r="J5" s="18"/>
      <c r="K5" s="11"/>
    </row>
    <row r="6" spans="1:11" ht="63">
      <c r="A6" s="59" t="s">
        <v>112</v>
      </c>
      <c r="B6" s="60" t="s">
        <v>113</v>
      </c>
      <c r="C6" s="59" t="s">
        <v>78</v>
      </c>
      <c r="D6" s="61" t="s">
        <v>114</v>
      </c>
      <c r="E6" s="61" t="s">
        <v>129</v>
      </c>
      <c r="F6" s="56"/>
      <c r="J6" s="18"/>
      <c r="K6" s="11"/>
    </row>
    <row r="7" spans="1:11" ht="31.5">
      <c r="A7" s="59" t="s">
        <v>112</v>
      </c>
      <c r="B7" s="60" t="s">
        <v>115</v>
      </c>
      <c r="C7" s="59" t="s">
        <v>78</v>
      </c>
      <c r="D7" s="61" t="s">
        <v>116</v>
      </c>
      <c r="E7" s="61" t="s">
        <v>125</v>
      </c>
      <c r="F7" s="56"/>
      <c r="J7" s="18"/>
      <c r="K7" s="11"/>
    </row>
    <row r="8" spans="1:11">
      <c r="A8" s="59" t="s">
        <v>112</v>
      </c>
      <c r="B8" s="60" t="s">
        <v>117</v>
      </c>
      <c r="C8" s="59" t="s">
        <v>78</v>
      </c>
      <c r="D8" s="61" t="s">
        <v>118</v>
      </c>
      <c r="E8" s="61" t="s">
        <v>125</v>
      </c>
      <c r="F8" s="56"/>
      <c r="J8" s="18"/>
      <c r="K8" s="11"/>
    </row>
    <row r="9" spans="1:11" ht="35.25" customHeight="1">
      <c r="A9" s="37" t="s">
        <v>112</v>
      </c>
      <c r="B9" s="47" t="s">
        <v>119</v>
      </c>
      <c r="C9" s="37" t="s">
        <v>78</v>
      </c>
      <c r="D9" s="46" t="s">
        <v>120</v>
      </c>
      <c r="E9" s="61" t="s">
        <v>125</v>
      </c>
      <c r="F9" s="56"/>
      <c r="J9" s="18"/>
      <c r="K9" s="11"/>
    </row>
    <row r="10" spans="1:11" ht="30" customHeight="1">
      <c r="A10" s="37" t="s">
        <v>112</v>
      </c>
      <c r="B10" s="52" t="s">
        <v>122</v>
      </c>
      <c r="C10" s="37" t="s">
        <v>78</v>
      </c>
      <c r="D10" s="46" t="s">
        <v>121</v>
      </c>
      <c r="E10" s="61" t="s">
        <v>125</v>
      </c>
      <c r="F10" s="56"/>
      <c r="J10" s="18"/>
      <c r="K10" s="11"/>
    </row>
    <row r="11" spans="1:11" ht="33.75" customHeight="1">
      <c r="A11" s="28" t="s">
        <v>73</v>
      </c>
      <c r="B11" s="28" t="s">
        <v>74</v>
      </c>
      <c r="C11" s="28" t="s">
        <v>75</v>
      </c>
      <c r="D11" s="16" t="s">
        <v>76</v>
      </c>
      <c r="E11" s="58"/>
      <c r="F11" s="55" t="s">
        <v>130</v>
      </c>
      <c r="J11" s="19"/>
      <c r="K11" s="11"/>
    </row>
    <row r="12" spans="1:11" ht="48.75" customHeight="1">
      <c r="A12" s="28" t="s">
        <v>73</v>
      </c>
      <c r="B12" s="28" t="s">
        <v>79</v>
      </c>
      <c r="C12" s="28" t="s">
        <v>75</v>
      </c>
      <c r="D12" s="16" t="s">
        <v>80</v>
      </c>
      <c r="E12" s="58"/>
      <c r="F12" s="58" t="s">
        <v>125</v>
      </c>
      <c r="K12" s="11"/>
    </row>
    <row r="13" spans="1:11" ht="47.25">
      <c r="A13" s="53" t="s">
        <v>73</v>
      </c>
      <c r="B13" s="29" t="s">
        <v>77</v>
      </c>
      <c r="C13" s="28" t="s">
        <v>78</v>
      </c>
      <c r="D13" s="16" t="s">
        <v>103</v>
      </c>
      <c r="E13" s="58"/>
      <c r="F13" s="58" t="s">
        <v>125</v>
      </c>
      <c r="K13" s="11"/>
    </row>
    <row r="14" spans="1:11" ht="47.25">
      <c r="A14" s="10"/>
      <c r="C14" s="10"/>
      <c r="D14" s="16" t="s">
        <v>126</v>
      </c>
      <c r="E14" s="63"/>
      <c r="F14" s="57" t="s">
        <v>127</v>
      </c>
      <c r="K14" s="11"/>
    </row>
    <row r="15" spans="1:11">
      <c r="A15" s="10"/>
      <c r="B15" s="10"/>
      <c r="C15" s="10"/>
      <c r="D15" s="16"/>
      <c r="F15" s="11"/>
      <c r="K15" s="11"/>
    </row>
    <row r="16" spans="1:11">
      <c r="A16" s="10"/>
      <c r="B16" s="10"/>
      <c r="C16" s="10"/>
      <c r="D16" s="16"/>
      <c r="F16" s="11"/>
      <c r="K16" s="11"/>
    </row>
    <row r="17" spans="1:11">
      <c r="A17" s="10"/>
      <c r="B17" s="10"/>
      <c r="C17" s="10"/>
      <c r="D17" s="16"/>
      <c r="K17" s="11"/>
    </row>
    <row r="18" spans="1:11">
      <c r="A18" s="10"/>
      <c r="B18" s="10"/>
      <c r="C18" s="10"/>
      <c r="D18" s="16"/>
      <c r="K18" s="11"/>
    </row>
    <row r="19" spans="1:11">
      <c r="A19" s="10"/>
      <c r="B19" s="10"/>
      <c r="C19" s="10"/>
      <c r="D19" s="16"/>
      <c r="J19" s="36"/>
      <c r="K19" s="11"/>
    </row>
    <row r="20" spans="1:11">
      <c r="A20" s="10"/>
      <c r="B20" s="10"/>
      <c r="C20" s="10"/>
      <c r="D20" s="16"/>
      <c r="K20" s="11"/>
    </row>
    <row r="21" spans="1:11">
      <c r="A21" s="10"/>
      <c r="B21" s="10"/>
      <c r="C21" s="10"/>
      <c r="D21" s="16"/>
      <c r="K21" s="11"/>
    </row>
    <row r="22" spans="1:11">
      <c r="A22" s="10"/>
      <c r="B22" s="10"/>
      <c r="C22" s="10"/>
      <c r="D22" s="16"/>
      <c r="K22" s="11"/>
    </row>
    <row r="23" spans="1:11">
      <c r="A23" s="10"/>
      <c r="B23" s="10"/>
      <c r="C23" s="10"/>
      <c r="D23" s="16"/>
      <c r="K23" s="11"/>
    </row>
    <row r="24" spans="1:11">
      <c r="A24" s="10"/>
      <c r="B24" s="10"/>
      <c r="C24" s="10"/>
      <c r="D24" s="16"/>
      <c r="K24" s="11"/>
    </row>
    <row r="25" spans="1:11">
      <c r="A25" s="10"/>
      <c r="B25" s="10"/>
      <c r="C25" s="10"/>
      <c r="D25" s="16"/>
      <c r="K25" s="11"/>
    </row>
    <row r="26" spans="1:11">
      <c r="A26" s="10"/>
      <c r="B26" s="10"/>
      <c r="C26" s="10"/>
      <c r="D26" s="16"/>
      <c r="K26" s="11"/>
    </row>
    <row r="27" spans="1:11">
      <c r="A27" s="10"/>
      <c r="B27" s="10"/>
      <c r="C27" s="10"/>
      <c r="D27" s="16"/>
      <c r="J27" s="18" t="s">
        <v>82</v>
      </c>
      <c r="K27" s="11"/>
    </row>
    <row r="28" spans="1:11" ht="47.25">
      <c r="A28" s="10"/>
      <c r="B28" s="10"/>
      <c r="C28" s="10"/>
      <c r="D28" s="16"/>
      <c r="J28" s="19" t="s">
        <v>83</v>
      </c>
      <c r="K28" s="11" t="s">
        <v>84</v>
      </c>
    </row>
    <row r="29" spans="1:11">
      <c r="A29" s="10"/>
      <c r="B29" s="10"/>
      <c r="C29" s="10"/>
      <c r="D29" s="16"/>
      <c r="J29" s="19" t="s">
        <v>85</v>
      </c>
      <c r="K29" s="11" t="s">
        <v>86</v>
      </c>
    </row>
    <row r="30" spans="1:11">
      <c r="A30" s="10"/>
      <c r="B30" s="10"/>
      <c r="C30" s="10"/>
      <c r="D30" s="16"/>
      <c r="J30" s="19" t="s">
        <v>87</v>
      </c>
      <c r="K30" s="11"/>
    </row>
    <row r="31" spans="1:11">
      <c r="A31" s="10"/>
      <c r="B31" s="10"/>
      <c r="C31" s="10"/>
      <c r="D31" s="16"/>
      <c r="J31" s="19" t="s">
        <v>88</v>
      </c>
      <c r="K31" s="11" t="s">
        <v>89</v>
      </c>
    </row>
    <row r="32" spans="1:11">
      <c r="A32" s="10"/>
      <c r="B32" s="10"/>
      <c r="C32" s="10"/>
      <c r="D32" s="16"/>
      <c r="J32" s="23" t="s">
        <v>94</v>
      </c>
      <c r="K32" s="11"/>
    </row>
    <row r="33" spans="1:11">
      <c r="A33" s="10"/>
      <c r="B33" s="10"/>
      <c r="C33" s="10"/>
      <c r="D33" s="16"/>
      <c r="J33" s="19"/>
      <c r="K33" s="11"/>
    </row>
    <row r="34" spans="1:11">
      <c r="A34" s="10"/>
      <c r="B34" s="10"/>
      <c r="C34" s="10"/>
      <c r="D34" s="16"/>
      <c r="J34" s="19"/>
      <c r="K34" s="11"/>
    </row>
    <row r="35" spans="1:11">
      <c r="A35" s="10"/>
      <c r="B35" s="10"/>
      <c r="C35" s="10"/>
      <c r="D35" s="16"/>
      <c r="J35" s="19"/>
      <c r="K35" s="11"/>
    </row>
    <row r="36" spans="1:11">
      <c r="A36" s="10"/>
      <c r="B36" s="10"/>
      <c r="C36" s="10"/>
      <c r="D36" s="16"/>
      <c r="J36" s="19"/>
      <c r="K36" s="11"/>
    </row>
    <row r="37" spans="1:11">
      <c r="A37" s="10"/>
      <c r="B37" s="10"/>
      <c r="C37" s="10"/>
      <c r="D37" s="16"/>
      <c r="J37" s="19"/>
      <c r="K37" s="11"/>
    </row>
    <row r="38" spans="1:11">
      <c r="A38" s="10"/>
      <c r="B38" s="10"/>
      <c r="C38" s="10"/>
      <c r="D38" s="16"/>
      <c r="J38" s="19"/>
    </row>
    <row r="39" spans="1:11">
      <c r="A39" s="10"/>
      <c r="B39" s="10"/>
      <c r="C39" s="10"/>
      <c r="D39" s="16"/>
    </row>
    <row r="40" spans="1:11">
      <c r="A40" s="10"/>
      <c r="B40" s="10"/>
      <c r="C40" s="10"/>
      <c r="D40" s="16"/>
    </row>
    <row r="41" spans="1:11">
      <c r="A41" s="10"/>
      <c r="B41" s="10"/>
      <c r="C41" s="10"/>
      <c r="D41" s="16"/>
    </row>
    <row r="42" spans="1:11">
      <c r="A42" s="10"/>
      <c r="B42" s="10"/>
      <c r="C42" s="10"/>
      <c r="D42" s="16"/>
    </row>
    <row r="43" spans="1:11">
      <c r="A43" s="10"/>
      <c r="B43" s="10"/>
      <c r="C43" s="10"/>
    </row>
    <row r="44" spans="1:11">
      <c r="A44" s="10"/>
      <c r="B44" s="10"/>
      <c r="C44" s="10"/>
    </row>
    <row r="45" spans="1:11">
      <c r="A45" s="10"/>
      <c r="B45" s="10"/>
      <c r="C45" s="10"/>
    </row>
    <row r="46" spans="1:11">
      <c r="A46" s="10"/>
      <c r="B46" s="10"/>
      <c r="C46" s="10"/>
    </row>
    <row r="47" spans="1:11">
      <c r="A47" s="10"/>
      <c r="B47" s="10"/>
      <c r="C47" s="10"/>
    </row>
  </sheetData>
  <hyperlinks>
    <hyperlink ref="B13" location="bargdisp" display="bargdisp"/>
    <hyperlink ref="B4" location="Fig" display="Fi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6"/>
  <sheetViews>
    <sheetView workbookViewId="0">
      <selection activeCell="E4" sqref="E4"/>
    </sheetView>
  </sheetViews>
  <sheetFormatPr defaultRowHeight="15.75"/>
  <cols>
    <col min="1" max="1" width="15.75" customWidth="1"/>
    <col min="3" max="3" width="19.875" customWidth="1"/>
  </cols>
  <sheetData>
    <row r="1" spans="1:19">
      <c r="A1" s="20" t="s">
        <v>90</v>
      </c>
    </row>
    <row r="2" spans="1:19">
      <c r="D2" s="48"/>
      <c r="E2" s="48"/>
      <c r="F2" s="48"/>
      <c r="G2" s="48"/>
    </row>
    <row r="3" spans="1:19">
      <c r="B3" t="s">
        <v>55</v>
      </c>
      <c r="D3" s="1" t="s">
        <v>57</v>
      </c>
      <c r="E3" s="1" t="s">
        <v>60</v>
      </c>
      <c r="F3" s="1" t="s">
        <v>57</v>
      </c>
      <c r="G3" s="1" t="s">
        <v>60</v>
      </c>
      <c r="H3" s="1" t="s">
        <v>57</v>
      </c>
      <c r="I3" s="1" t="s">
        <v>60</v>
      </c>
      <c r="J3" s="1" t="s">
        <v>57</v>
      </c>
      <c r="K3" s="1" t="s">
        <v>60</v>
      </c>
    </row>
    <row r="4" spans="1:19">
      <c r="C4" t="s">
        <v>58</v>
      </c>
      <c r="D4" s="8">
        <v>0.24180652462649299</v>
      </c>
      <c r="E4" s="6">
        <v>0.30161498993615998</v>
      </c>
      <c r="F4" s="6">
        <v>0.249316545378719</v>
      </c>
      <c r="G4" s="6">
        <v>0.117904248361522</v>
      </c>
      <c r="H4" s="6">
        <v>0.133152532987484</v>
      </c>
      <c r="I4" s="6">
        <v>0.16586687553543</v>
      </c>
      <c r="J4" s="6">
        <v>0.18854466041846801</v>
      </c>
      <c r="K4" s="6">
        <v>0.232392166221216</v>
      </c>
      <c r="L4" s="6">
        <v>0.18854466041846801</v>
      </c>
      <c r="M4" s="6">
        <v>0.25833253135873602</v>
      </c>
      <c r="N4" s="6"/>
      <c r="O4" s="6"/>
      <c r="P4" s="6"/>
      <c r="Q4" s="6"/>
      <c r="R4" s="6"/>
      <c r="S4" s="6"/>
    </row>
    <row r="5" spans="1:19">
      <c r="C5" t="str">
        <f>Cases!B9</f>
        <v>African-American</v>
      </c>
      <c r="D5" s="6">
        <v>0.41075110208531201</v>
      </c>
      <c r="E5" s="6">
        <v>0.63961461383890805</v>
      </c>
      <c r="F5" s="6">
        <v>0.249316545378719</v>
      </c>
      <c r="G5" s="6">
        <v>0.117904248361522</v>
      </c>
      <c r="H5" s="6">
        <v>0.54473421132820998</v>
      </c>
      <c r="I5" s="6">
        <v>0.387964577865688</v>
      </c>
      <c r="J5" s="6">
        <v>5.5270502522052303E-2</v>
      </c>
      <c r="K5" s="6">
        <v>0.57949588680659903</v>
      </c>
      <c r="L5" s="6">
        <v>5.5270502522052303E-2</v>
      </c>
      <c r="M5" s="6">
        <v>0.50007424771402198</v>
      </c>
      <c r="N5" s="6"/>
      <c r="O5" s="6"/>
      <c r="P5" s="6"/>
      <c r="Q5" s="6"/>
      <c r="R5" s="6"/>
      <c r="S5" s="6"/>
    </row>
    <row r="6" spans="1:19">
      <c r="A6" t="s">
        <v>61</v>
      </c>
      <c r="C6" t="str">
        <f>Cases!B10</f>
        <v>Latino/a</v>
      </c>
      <c r="D6" s="6">
        <v>0.30029842351832697</v>
      </c>
      <c r="E6" s="6">
        <v>0.81287548376142504</v>
      </c>
      <c r="F6" s="6">
        <v>0.249316545378719</v>
      </c>
      <c r="G6" s="6">
        <v>0.117904248361522</v>
      </c>
      <c r="H6" s="6">
        <v>8.0042707673535302E-2</v>
      </c>
      <c r="I6" s="6">
        <v>1.2087117288711799</v>
      </c>
      <c r="J6" s="6">
        <v>3.6043413179846599E-2</v>
      </c>
      <c r="K6" s="6">
        <v>1.1079629030318101</v>
      </c>
      <c r="L6" s="6">
        <v>3.6043413179846599E-2</v>
      </c>
      <c r="M6" s="6">
        <v>1.08615543810868</v>
      </c>
      <c r="N6" s="6"/>
      <c r="O6" s="6"/>
      <c r="P6" s="6"/>
      <c r="Q6" s="6"/>
      <c r="R6" s="6"/>
      <c r="S6" s="6"/>
    </row>
    <row r="7" spans="1:19">
      <c r="C7" t="str">
        <f>Cases!B11</f>
        <v>Woman</v>
      </c>
      <c r="D7" s="6">
        <v>0.25448677320005603</v>
      </c>
      <c r="E7" s="6">
        <v>0.28461583634012599</v>
      </c>
      <c r="F7" s="6">
        <v>0.249316545378719</v>
      </c>
      <c r="G7" s="6">
        <v>0.117904248361522</v>
      </c>
      <c r="H7" s="6">
        <v>9.9433896988187304E-2</v>
      </c>
      <c r="I7" s="6">
        <v>0.15947531475410601</v>
      </c>
      <c r="J7" s="6">
        <v>0.16056050738098601</v>
      </c>
      <c r="K7" s="6">
        <v>0.272720123833749</v>
      </c>
      <c r="L7" s="6">
        <v>0.16056050738098601</v>
      </c>
      <c r="M7" s="6">
        <v>0.287654839428793</v>
      </c>
      <c r="N7" s="6"/>
      <c r="O7" s="6"/>
      <c r="P7" s="6"/>
      <c r="Q7" s="6"/>
      <c r="R7" s="6"/>
      <c r="S7" s="6"/>
    </row>
    <row r="8" spans="1:19">
      <c r="C8" t="str">
        <f>Cases!B12</f>
        <v xml:space="preserve">  Not HS graduate</v>
      </c>
      <c r="D8" s="6">
        <v>-0.33628907507378603</v>
      </c>
      <c r="E8" s="6">
        <v>0.54810330012713904</v>
      </c>
      <c r="F8" s="6">
        <v>0.249316545378719</v>
      </c>
      <c r="G8" s="6">
        <v>0.117904248361522</v>
      </c>
      <c r="H8" s="6">
        <v>0.133152532987484</v>
      </c>
      <c r="I8" s="6">
        <v>0.16586687553543</v>
      </c>
      <c r="J8" s="6">
        <v>-0.13252782223371501</v>
      </c>
      <c r="K8" s="6">
        <v>0.49794868858860503</v>
      </c>
      <c r="L8" s="6">
        <v>-0.13252782223371501</v>
      </c>
      <c r="M8" s="6">
        <v>0.43747665083708598</v>
      </c>
      <c r="N8" s="6"/>
      <c r="O8" s="6"/>
      <c r="P8" s="6"/>
      <c r="Q8" s="6"/>
      <c r="R8" s="6"/>
      <c r="S8" s="6"/>
    </row>
    <row r="9" spans="1:19">
      <c r="C9" t="str">
        <f>Cases!B13</f>
        <v xml:space="preserve">  Some college</v>
      </c>
      <c r="D9" s="6">
        <v>0.25588326746594903</v>
      </c>
      <c r="E9" s="6">
        <v>0.27670262981001997</v>
      </c>
      <c r="F9" s="6">
        <v>0.249316545378719</v>
      </c>
      <c r="G9" s="6">
        <v>0.117904248361522</v>
      </c>
      <c r="H9" s="6">
        <v>0.133152532987484</v>
      </c>
      <c r="I9" s="6">
        <v>0.16586687553543</v>
      </c>
      <c r="J9" s="6">
        <v>-6.4538521137570401E-2</v>
      </c>
      <c r="K9" s="6">
        <v>0.26849249385142498</v>
      </c>
      <c r="L9" s="6">
        <v>-6.4538521137570401E-2</v>
      </c>
      <c r="M9" s="6">
        <v>0.206212131120384</v>
      </c>
      <c r="N9" s="6"/>
      <c r="O9" s="6"/>
      <c r="P9" s="6"/>
      <c r="Q9" s="6"/>
      <c r="R9" s="6"/>
      <c r="S9" s="6"/>
    </row>
    <row r="10" spans="1:19">
      <c r="C10" t="str">
        <f>Cases!B14</f>
        <v xml:space="preserve">  College graduate</v>
      </c>
      <c r="D10" s="6">
        <v>0.13100351396395099</v>
      </c>
      <c r="E10" s="6">
        <v>0.32121417106089101</v>
      </c>
      <c r="F10" s="6">
        <v>0.249316545378719</v>
      </c>
      <c r="G10" s="6">
        <v>0.117904248361522</v>
      </c>
      <c r="H10" s="6">
        <v>0.133152532987484</v>
      </c>
      <c r="I10" s="6">
        <v>0.16586687553543</v>
      </c>
      <c r="J10" s="6">
        <v>0.166573199825815</v>
      </c>
      <c r="K10" s="6">
        <v>0.28505010785384399</v>
      </c>
      <c r="L10" s="6">
        <v>0.166573199825815</v>
      </c>
      <c r="M10" s="6">
        <v>0.28318827342884501</v>
      </c>
      <c r="N10" s="6"/>
      <c r="O10" s="6"/>
      <c r="P10" s="6"/>
      <c r="Q10" s="6"/>
      <c r="R10" s="6"/>
      <c r="S10" s="6"/>
    </row>
    <row r="11" spans="1:19">
      <c r="C11" t="str">
        <f>Cases!B15</f>
        <v xml:space="preserve">  Graduate school</v>
      </c>
      <c r="D11" s="6">
        <v>0.52974623361425999</v>
      </c>
      <c r="E11" s="6">
        <v>0.38778535118271901</v>
      </c>
      <c r="F11" s="6">
        <v>0.249316545378719</v>
      </c>
      <c r="G11" s="6">
        <v>0.117904248361522</v>
      </c>
      <c r="H11" s="6">
        <v>0.133152532987484</v>
      </c>
      <c r="I11" s="6">
        <v>0.16586687553543</v>
      </c>
      <c r="J11" s="6">
        <v>1.8947230657331001E-2</v>
      </c>
      <c r="K11" s="6">
        <v>0.417979771247035</v>
      </c>
      <c r="L11" s="6">
        <v>1.8947230657331001E-2</v>
      </c>
      <c r="M11" s="6">
        <v>0.37945382791231203</v>
      </c>
      <c r="N11" s="6"/>
      <c r="O11" s="6"/>
      <c r="P11" s="6"/>
      <c r="Q11" s="6"/>
      <c r="R11" s="6"/>
      <c r="S11" s="6"/>
    </row>
    <row r="12" spans="1:19">
      <c r="C12" t="str">
        <f>Cases!B16</f>
        <v>Union member</v>
      </c>
      <c r="D12" s="6">
        <v>8.4384798247432793E-2</v>
      </c>
      <c r="E12" s="6">
        <v>0.42251850493291598</v>
      </c>
      <c r="F12" s="6">
        <v>0.249316545378719</v>
      </c>
      <c r="G12" s="6">
        <v>0.117904248361522</v>
      </c>
      <c r="H12" s="6">
        <v>0.133152532987484</v>
      </c>
      <c r="I12" s="6">
        <v>0.16586687553543</v>
      </c>
      <c r="J12" s="6">
        <v>0.18854466041846801</v>
      </c>
      <c r="K12" s="6">
        <v>0.232392166221216</v>
      </c>
      <c r="L12" s="6">
        <v>0.18854466041846801</v>
      </c>
      <c r="M12" s="6">
        <v>0.25833253135873602</v>
      </c>
      <c r="N12" s="6"/>
      <c r="O12" s="6"/>
      <c r="P12" s="6"/>
      <c r="Q12" s="6"/>
      <c r="R12" s="6"/>
      <c r="S12" s="6"/>
    </row>
    <row r="13" spans="1:19">
      <c r="C13" t="str">
        <f>Cases!B17</f>
        <v>Government job</v>
      </c>
      <c r="D13" s="6">
        <v>-2.5605842267652602E-2</v>
      </c>
      <c r="E13" s="6">
        <v>0.52999032932492496</v>
      </c>
      <c r="F13" s="6">
        <v>0.249316545378719</v>
      </c>
      <c r="G13" s="6">
        <v>0.117904248361522</v>
      </c>
      <c r="H13" s="6">
        <v>0.133152532987484</v>
      </c>
      <c r="I13" s="6">
        <v>0.16586687553543</v>
      </c>
      <c r="J13" s="6">
        <v>0.18854466041846801</v>
      </c>
      <c r="K13" s="6">
        <v>0.232392166221216</v>
      </c>
      <c r="L13" s="6">
        <v>0.18854466041846801</v>
      </c>
      <c r="M13" s="6">
        <v>0.25833253135873602</v>
      </c>
      <c r="N13" s="6"/>
      <c r="O13" s="6"/>
      <c r="P13" s="6"/>
      <c r="Q13" s="6"/>
      <c r="R13" s="6"/>
      <c r="S13" s="6"/>
    </row>
    <row r="14" spans="1:19">
      <c r="C14" t="str">
        <f>Cases!B18</f>
        <v>Non-profit job</v>
      </c>
      <c r="D14" s="6">
        <v>-0.53226186462328995</v>
      </c>
      <c r="E14" s="6">
        <v>0.50628214367934099</v>
      </c>
      <c r="F14" s="6">
        <v>0.249316545378719</v>
      </c>
      <c r="G14" s="6">
        <v>0.117904248361522</v>
      </c>
      <c r="H14" s="6">
        <v>0.133152532987484</v>
      </c>
      <c r="I14" s="6">
        <v>0.16586687553543</v>
      </c>
      <c r="J14" s="6">
        <v>0.18854466041846801</v>
      </c>
      <c r="K14" s="6">
        <v>0.232392166221216</v>
      </c>
      <c r="L14" s="6">
        <v>0.18854466041846801</v>
      </c>
      <c r="M14" s="6">
        <v>0.25833253135873602</v>
      </c>
      <c r="N14" s="6"/>
      <c r="O14" s="6"/>
      <c r="P14" s="6"/>
      <c r="Q14" s="6"/>
      <c r="R14" s="6"/>
      <c r="S14" s="6"/>
    </row>
    <row r="15" spans="1:19">
      <c r="C15" t="str">
        <f>Cases!B19</f>
        <v>Senior</v>
      </c>
      <c r="D15" s="6">
        <v>-0.18720321767746101</v>
      </c>
      <c r="E15" s="6">
        <v>0.89578995416366802</v>
      </c>
      <c r="F15" s="6">
        <v>0.249316545378719</v>
      </c>
      <c r="G15" s="6">
        <v>0.117904248361522</v>
      </c>
      <c r="H15" s="6">
        <v>0.133152532987484</v>
      </c>
      <c r="I15" s="6">
        <v>0.16586687553543</v>
      </c>
      <c r="J15" s="6">
        <v>0.18854466041846801</v>
      </c>
      <c r="K15" s="6">
        <v>0.232392166221216</v>
      </c>
      <c r="L15" s="6">
        <v>0.18854466041846801</v>
      </c>
      <c r="M15" s="6">
        <v>0.25833253135873602</v>
      </c>
      <c r="N15" s="6"/>
      <c r="O15" s="6"/>
      <c r="P15" s="6"/>
      <c r="Q15" s="6"/>
      <c r="R15" s="6"/>
      <c r="S15" s="6"/>
    </row>
    <row r="16" spans="1:19">
      <c r="C16" t="str">
        <f>Cases!B20</f>
        <v>Knowledge worker</v>
      </c>
      <c r="D16" s="6">
        <v>0.70319645855659696</v>
      </c>
      <c r="E16" s="6">
        <v>0.529983966463622</v>
      </c>
      <c r="F16" s="6">
        <v>0.249316545378719</v>
      </c>
      <c r="G16" s="6">
        <v>0.117904248361522</v>
      </c>
      <c r="H16" s="6">
        <v>0.133152532987484</v>
      </c>
      <c r="I16" s="6">
        <v>0.16586687553543</v>
      </c>
      <c r="J16" s="6">
        <v>1.8947230657331001E-2</v>
      </c>
      <c r="K16" s="6">
        <v>0.417979771247035</v>
      </c>
      <c r="L16" s="6">
        <v>1.8947230657331001E-2</v>
      </c>
      <c r="M16" s="6">
        <v>0.37945382791231203</v>
      </c>
      <c r="N16" s="6"/>
      <c r="O16" s="6"/>
      <c r="P16" s="6"/>
      <c r="Q16" s="6"/>
      <c r="R16" s="6"/>
      <c r="S16" s="6"/>
    </row>
    <row r="17" spans="3:19">
      <c r="C17" t="str">
        <f>Cases!B21</f>
        <v>Blue collar</v>
      </c>
      <c r="D17" s="6">
        <v>-8.5232973335452503E-2</v>
      </c>
      <c r="E17" s="6">
        <v>0.70810433971578901</v>
      </c>
      <c r="F17" s="6">
        <v>0.249316545378719</v>
      </c>
      <c r="G17" s="6">
        <v>0.117904248361522</v>
      </c>
      <c r="H17" s="6">
        <v>0.133152532987484</v>
      </c>
      <c r="I17" s="6">
        <v>0.16586687553543</v>
      </c>
      <c r="J17" s="6">
        <v>0.18854466041846801</v>
      </c>
      <c r="K17" s="6">
        <v>0.232392166221216</v>
      </c>
      <c r="L17" s="6">
        <v>0.18854466041846801</v>
      </c>
      <c r="M17" s="6">
        <v>0.25833253135873602</v>
      </c>
      <c r="N17" s="6"/>
      <c r="O17" s="6"/>
      <c r="P17" s="6"/>
      <c r="Q17" s="6"/>
      <c r="R17" s="6"/>
      <c r="S17" s="6"/>
    </row>
    <row r="18" spans="3:19">
      <c r="C18" t="str">
        <f>Cases!B22</f>
        <v>Recent job loser</v>
      </c>
      <c r="D18" s="6">
        <v>0.27360985679828398</v>
      </c>
      <c r="E18" s="6">
        <v>0.32370370423956701</v>
      </c>
      <c r="F18" s="6">
        <v>0.249316545378719</v>
      </c>
      <c r="G18" s="6">
        <v>0.117904248361522</v>
      </c>
      <c r="H18" s="6">
        <v>0.133152532987484</v>
      </c>
      <c r="I18" s="6">
        <v>0.16586687553543</v>
      </c>
      <c r="J18" s="6">
        <v>0.18854466041846801</v>
      </c>
      <c r="K18" s="6">
        <v>0.232392166221216</v>
      </c>
      <c r="L18" s="6">
        <v>0.18854466041846801</v>
      </c>
      <c r="M18" s="6">
        <v>0.25833253135873602</v>
      </c>
      <c r="N18" s="6"/>
      <c r="O18" s="6"/>
      <c r="P18" s="6"/>
      <c r="Q18" s="6"/>
      <c r="R18" s="6"/>
      <c r="S18" s="6"/>
    </row>
    <row r="19" spans="3:19">
      <c r="D19" s="7"/>
    </row>
    <row r="20" spans="3:19">
      <c r="D20" s="48"/>
      <c r="E20" s="48"/>
      <c r="F20" s="48"/>
      <c r="G20" s="48"/>
      <c r="J20" s="1"/>
    </row>
    <row r="21" spans="3:19">
      <c r="D21" s="1"/>
      <c r="E21" s="1"/>
      <c r="F21" s="1"/>
      <c r="G21" s="1"/>
      <c r="H21" s="1"/>
      <c r="I21" s="1"/>
      <c r="J21" s="1"/>
    </row>
    <row r="22" spans="3:19">
      <c r="D22" s="7"/>
      <c r="E22" s="7"/>
      <c r="F22" s="7"/>
      <c r="G22" s="7"/>
      <c r="H22" s="7"/>
      <c r="I22" s="7"/>
      <c r="J22" s="7"/>
    </row>
    <row r="23" spans="3:19">
      <c r="D23" s="7"/>
      <c r="E23" s="7"/>
      <c r="F23" s="7"/>
      <c r="G23" s="7"/>
      <c r="H23" s="7"/>
      <c r="I23" s="7"/>
      <c r="J23" s="7"/>
    </row>
    <row r="24" spans="3:19">
      <c r="D24" s="7"/>
      <c r="E24" s="7"/>
      <c r="F24" s="7"/>
      <c r="G24" s="7"/>
      <c r="H24" s="7"/>
      <c r="I24" s="7"/>
      <c r="J24" s="7"/>
    </row>
    <row r="25" spans="3:19">
      <c r="D25" s="7"/>
      <c r="E25" s="7"/>
      <c r="F25" s="7"/>
      <c r="G25" s="7"/>
      <c r="H25" s="7"/>
      <c r="I25" s="7"/>
      <c r="J25" s="7"/>
    </row>
    <row r="26" spans="3:19">
      <c r="D26" s="7"/>
      <c r="E26" s="7"/>
      <c r="F26" s="7"/>
      <c r="G26" s="7"/>
      <c r="H26" s="7"/>
      <c r="I26" s="7"/>
      <c r="J26" s="7"/>
    </row>
    <row r="27" spans="3:19">
      <c r="D27" s="7"/>
      <c r="E27" s="7"/>
      <c r="F27" s="7"/>
      <c r="G27" s="7"/>
      <c r="H27" s="7"/>
      <c r="I27" s="7"/>
      <c r="J27" s="7"/>
    </row>
    <row r="28" spans="3:19">
      <c r="D28" s="7"/>
      <c r="E28" s="7"/>
      <c r="F28" s="7"/>
      <c r="G28" s="7"/>
      <c r="H28" s="7"/>
      <c r="I28" s="7"/>
      <c r="J28" s="7"/>
    </row>
    <row r="29" spans="3:19">
      <c r="D29" s="7"/>
      <c r="E29" s="7"/>
      <c r="F29" s="7"/>
      <c r="G29" s="7"/>
      <c r="H29" s="7"/>
      <c r="I29" s="7"/>
      <c r="J29" s="7"/>
    </row>
    <row r="30" spans="3:19">
      <c r="D30" s="7"/>
      <c r="E30" s="7"/>
      <c r="F30" s="7"/>
      <c r="G30" s="7"/>
      <c r="H30" s="7"/>
      <c r="I30" s="7"/>
      <c r="J30" s="7"/>
    </row>
    <row r="31" spans="3:19">
      <c r="D31" s="7"/>
      <c r="E31" s="7"/>
      <c r="F31" s="7"/>
      <c r="G31" s="7"/>
      <c r="H31" s="7"/>
      <c r="I31" s="7"/>
      <c r="J31" s="7"/>
    </row>
    <row r="32" spans="3:19">
      <c r="D32" s="7"/>
      <c r="E32" s="7"/>
      <c r="F32" s="7"/>
      <c r="G32" s="7"/>
      <c r="H32" s="7"/>
      <c r="I32" s="7"/>
      <c r="J32" s="7"/>
    </row>
    <row r="33" spans="4:10">
      <c r="D33" s="7"/>
      <c r="E33" s="7"/>
      <c r="F33" s="7"/>
      <c r="G33" s="7"/>
      <c r="H33" s="7"/>
      <c r="I33" s="7"/>
      <c r="J33" s="7"/>
    </row>
    <row r="34" spans="4:10">
      <c r="D34" s="7"/>
      <c r="E34" s="7"/>
      <c r="F34" s="7"/>
      <c r="G34" s="7"/>
      <c r="H34" s="7"/>
      <c r="I34" s="7"/>
      <c r="J34" s="7"/>
    </row>
    <row r="35" spans="4:10">
      <c r="D35" s="7"/>
      <c r="E35" s="7"/>
      <c r="F35" s="7"/>
      <c r="G35" s="7"/>
      <c r="H35" s="7"/>
      <c r="I35" s="7"/>
      <c r="J35" s="7"/>
    </row>
    <row r="36" spans="4:10">
      <c r="D36" s="7"/>
      <c r="E36" s="7"/>
      <c r="F36" s="7"/>
      <c r="G36" s="7"/>
      <c r="H36" s="7"/>
      <c r="I36" s="7"/>
      <c r="J36" s="7"/>
    </row>
  </sheetData>
  <mergeCells count="4">
    <mergeCell ref="D2:E2"/>
    <mergeCell ref="F2:G2"/>
    <mergeCell ref="D20:E20"/>
    <mergeCell ref="F20:G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56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43" sqref="F43:T56"/>
    </sheetView>
  </sheetViews>
  <sheetFormatPr defaultRowHeight="15.75"/>
  <cols>
    <col min="2" max="2" width="16.375" customWidth="1"/>
  </cols>
  <sheetData>
    <row r="1" spans="1:46"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/>
      <c r="AR1" s="1"/>
      <c r="AS1" s="1"/>
      <c r="AT1" s="1"/>
    </row>
    <row r="2" spans="1:46">
      <c r="B2" t="s">
        <v>38</v>
      </c>
    </row>
    <row r="3" spans="1:46">
      <c r="D3">
        <v>22</v>
      </c>
      <c r="E3">
        <v>23</v>
      </c>
      <c r="F3">
        <v>21</v>
      </c>
      <c r="G3">
        <v>17</v>
      </c>
      <c r="H3">
        <v>18</v>
      </c>
      <c r="I3">
        <v>19</v>
      </c>
      <c r="J3">
        <v>20</v>
      </c>
      <c r="K3">
        <v>12</v>
      </c>
      <c r="L3">
        <v>13</v>
      </c>
      <c r="M3">
        <v>14</v>
      </c>
      <c r="N3">
        <v>28</v>
      </c>
      <c r="O3">
        <v>29</v>
      </c>
      <c r="P3">
        <v>31</v>
      </c>
      <c r="Q3">
        <v>32</v>
      </c>
      <c r="R3">
        <v>33</v>
      </c>
      <c r="S3">
        <v>34</v>
      </c>
      <c r="T3">
        <v>35</v>
      </c>
      <c r="U3">
        <v>36</v>
      </c>
      <c r="V3">
        <v>37</v>
      </c>
      <c r="W3">
        <v>38</v>
      </c>
    </row>
    <row r="4" spans="1:46">
      <c r="D4" s="1" t="str">
        <f>INDEX($D$1:$AT$1,D3)</f>
        <v>AfAm</v>
      </c>
      <c r="E4" s="1" t="str">
        <f t="shared" ref="E4:W4" si="0">INDEX($D$1:$AT$1,E3)</f>
        <v>Lat</v>
      </c>
      <c r="F4" s="1" t="str">
        <f t="shared" si="0"/>
        <v>Woman</v>
      </c>
      <c r="G4" s="1" t="str">
        <f t="shared" si="0"/>
        <v>EdLow</v>
      </c>
      <c r="H4" s="1" t="str">
        <f t="shared" si="0"/>
        <v>EdSomeC</v>
      </c>
      <c r="I4" s="1" t="str">
        <f t="shared" si="0"/>
        <v>EdColl</v>
      </c>
      <c r="J4" s="1" t="str">
        <f t="shared" si="0"/>
        <v>EdGrad</v>
      </c>
      <c r="K4" s="1" t="str">
        <f t="shared" si="0"/>
        <v>Union</v>
      </c>
      <c r="L4" s="1" t="str">
        <f t="shared" si="0"/>
        <v>EmpTypeGov</v>
      </c>
      <c r="M4" s="1" t="str">
        <f t="shared" si="0"/>
        <v>EmpTypeNP</v>
      </c>
      <c r="N4" s="1" t="str">
        <f t="shared" si="0"/>
        <v>Exper</v>
      </c>
      <c r="O4" s="1" t="str">
        <f t="shared" si="0"/>
        <v>age</v>
      </c>
      <c r="P4" s="1" t="str">
        <f t="shared" si="0"/>
        <v>onjob</v>
      </c>
      <c r="Q4" s="1" t="str">
        <f t="shared" si="0"/>
        <v>repetitive</v>
      </c>
      <c r="R4" s="1" t="str">
        <f t="shared" si="0"/>
        <v>physical</v>
      </c>
      <c r="S4" s="1" t="str">
        <f t="shared" si="0"/>
        <v>managing</v>
      </c>
      <c r="T4" s="1" t="str">
        <f t="shared" si="0"/>
        <v>solving</v>
      </c>
      <c r="U4" s="1" t="str">
        <f t="shared" si="0"/>
        <v>math</v>
      </c>
      <c r="V4" s="1" t="str">
        <f t="shared" si="0"/>
        <v>read</v>
      </c>
      <c r="W4" s="1" t="str">
        <f t="shared" si="0"/>
        <v>lost</v>
      </c>
    </row>
    <row r="5" spans="1:46">
      <c r="A5" t="s">
        <v>39</v>
      </c>
      <c r="C5" s="1" t="s">
        <v>40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5</v>
      </c>
      <c r="O5">
        <v>25</v>
      </c>
      <c r="P5">
        <v>20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</row>
    <row r="6" spans="1:46">
      <c r="A6" t="s">
        <v>41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20</v>
      </c>
      <c r="O6">
        <v>40</v>
      </c>
      <c r="P6">
        <v>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46">
      <c r="C7">
        <v>1</v>
      </c>
      <c r="D7">
        <v>1</v>
      </c>
      <c r="E7">
        <f>1+D7</f>
        <v>2</v>
      </c>
      <c r="F7">
        <f t="shared" ref="F7:W7" si="1">1+E7</f>
        <v>3</v>
      </c>
      <c r="G7">
        <f t="shared" si="1"/>
        <v>4</v>
      </c>
      <c r="H7">
        <f t="shared" si="1"/>
        <v>5</v>
      </c>
      <c r="I7">
        <f t="shared" si="1"/>
        <v>6</v>
      </c>
      <c r="J7">
        <f t="shared" si="1"/>
        <v>7</v>
      </c>
      <c r="K7">
        <f t="shared" si="1"/>
        <v>8</v>
      </c>
      <c r="L7">
        <f t="shared" si="1"/>
        <v>9</v>
      </c>
      <c r="M7">
        <f t="shared" si="1"/>
        <v>10</v>
      </c>
      <c r="N7">
        <f t="shared" si="1"/>
        <v>11</v>
      </c>
      <c r="O7">
        <f t="shared" si="1"/>
        <v>12</v>
      </c>
      <c r="P7">
        <f t="shared" si="1"/>
        <v>13</v>
      </c>
      <c r="Q7">
        <f t="shared" si="1"/>
        <v>14</v>
      </c>
      <c r="R7">
        <f t="shared" si="1"/>
        <v>15</v>
      </c>
      <c r="S7">
        <f t="shared" si="1"/>
        <v>16</v>
      </c>
      <c r="T7">
        <f t="shared" si="1"/>
        <v>17</v>
      </c>
      <c r="U7">
        <f t="shared" si="1"/>
        <v>18</v>
      </c>
      <c r="V7">
        <f t="shared" si="1"/>
        <v>19</v>
      </c>
      <c r="W7">
        <f t="shared" si="1"/>
        <v>20</v>
      </c>
    </row>
    <row r="8" spans="1:46">
      <c r="A8" s="1" t="s">
        <v>41</v>
      </c>
      <c r="B8" s="1"/>
      <c r="C8">
        <v>1</v>
      </c>
      <c r="D8">
        <f>D6</f>
        <v>0</v>
      </c>
      <c r="E8">
        <f t="shared" ref="E8:W8" si="2">E6</f>
        <v>0</v>
      </c>
      <c r="F8">
        <f t="shared" si="2"/>
        <v>0</v>
      </c>
      <c r="G8">
        <f t="shared" si="2"/>
        <v>0</v>
      </c>
      <c r="H8">
        <f t="shared" si="2"/>
        <v>0</v>
      </c>
      <c r="I8">
        <f t="shared" si="2"/>
        <v>0</v>
      </c>
      <c r="J8">
        <f t="shared" si="2"/>
        <v>0</v>
      </c>
      <c r="K8">
        <f t="shared" si="2"/>
        <v>0</v>
      </c>
      <c r="L8">
        <f t="shared" si="2"/>
        <v>0</v>
      </c>
      <c r="M8">
        <f t="shared" si="2"/>
        <v>0</v>
      </c>
      <c r="N8">
        <f t="shared" si="2"/>
        <v>20</v>
      </c>
      <c r="O8">
        <f t="shared" si="2"/>
        <v>40</v>
      </c>
      <c r="P8">
        <f t="shared" si="2"/>
        <v>4</v>
      </c>
      <c r="Q8">
        <f t="shared" si="2"/>
        <v>0</v>
      </c>
      <c r="R8">
        <f t="shared" si="2"/>
        <v>0</v>
      </c>
      <c r="S8">
        <f t="shared" si="2"/>
        <v>0</v>
      </c>
      <c r="T8">
        <f t="shared" si="2"/>
        <v>0</v>
      </c>
      <c r="U8">
        <f t="shared" si="2"/>
        <v>0</v>
      </c>
      <c r="V8">
        <f t="shared" si="2"/>
        <v>0</v>
      </c>
      <c r="W8">
        <f t="shared" si="2"/>
        <v>0</v>
      </c>
    </row>
    <row r="9" spans="1:46">
      <c r="A9">
        <v>1</v>
      </c>
      <c r="B9" s="2" t="s">
        <v>42</v>
      </c>
      <c r="C9">
        <v>1</v>
      </c>
      <c r="D9">
        <f>IF($A9=D$7,D$5,D$6)</f>
        <v>1</v>
      </c>
      <c r="E9">
        <f t="shared" ref="E9:T22" si="3">IF($A9=E$7,E$5,E$6)</f>
        <v>0</v>
      </c>
      <c r="F9">
        <f t="shared" si="3"/>
        <v>0</v>
      </c>
      <c r="G9">
        <f t="shared" si="3"/>
        <v>0</v>
      </c>
      <c r="H9">
        <f t="shared" si="3"/>
        <v>0</v>
      </c>
      <c r="I9">
        <f t="shared" si="3"/>
        <v>0</v>
      </c>
      <c r="J9">
        <f t="shared" si="3"/>
        <v>0</v>
      </c>
      <c r="K9">
        <f t="shared" si="3"/>
        <v>0</v>
      </c>
      <c r="L9">
        <f t="shared" si="3"/>
        <v>0</v>
      </c>
      <c r="M9">
        <f t="shared" si="3"/>
        <v>0</v>
      </c>
      <c r="N9">
        <f t="shared" si="3"/>
        <v>20</v>
      </c>
      <c r="O9">
        <f t="shared" si="3"/>
        <v>40</v>
      </c>
      <c r="P9">
        <f t="shared" si="3"/>
        <v>4</v>
      </c>
      <c r="Q9">
        <f t="shared" si="3"/>
        <v>0</v>
      </c>
      <c r="R9">
        <f t="shared" si="3"/>
        <v>0</v>
      </c>
      <c r="S9">
        <f t="shared" si="3"/>
        <v>0</v>
      </c>
      <c r="T9">
        <f t="shared" si="3"/>
        <v>0</v>
      </c>
      <c r="U9">
        <f t="shared" ref="U9:W22" si="4">IF($A9=U$7,U$5,U$6)</f>
        <v>0</v>
      </c>
      <c r="V9">
        <f t="shared" si="4"/>
        <v>0</v>
      </c>
      <c r="W9">
        <f t="shared" si="4"/>
        <v>0</v>
      </c>
    </row>
    <row r="10" spans="1:46">
      <c r="A10">
        <f>1+A9</f>
        <v>2</v>
      </c>
      <c r="B10" s="2" t="s">
        <v>43</v>
      </c>
      <c r="C10">
        <v>1</v>
      </c>
      <c r="D10">
        <f t="shared" ref="D10:D22" si="5">IF($A10=D$7,D$5,D$6)</f>
        <v>0</v>
      </c>
      <c r="E10">
        <f t="shared" si="3"/>
        <v>1</v>
      </c>
      <c r="F10">
        <f t="shared" si="3"/>
        <v>0</v>
      </c>
      <c r="G10">
        <f t="shared" si="3"/>
        <v>0</v>
      </c>
      <c r="H10">
        <f t="shared" si="3"/>
        <v>0</v>
      </c>
      <c r="I10">
        <f t="shared" si="3"/>
        <v>0</v>
      </c>
      <c r="J10">
        <f t="shared" si="3"/>
        <v>0</v>
      </c>
      <c r="K10">
        <f t="shared" si="3"/>
        <v>0</v>
      </c>
      <c r="L10">
        <f t="shared" si="3"/>
        <v>0</v>
      </c>
      <c r="M10">
        <f t="shared" si="3"/>
        <v>0</v>
      </c>
      <c r="N10">
        <f t="shared" si="3"/>
        <v>20</v>
      </c>
      <c r="O10">
        <f t="shared" si="3"/>
        <v>40</v>
      </c>
      <c r="P10">
        <f t="shared" si="3"/>
        <v>4</v>
      </c>
      <c r="Q10">
        <f t="shared" si="3"/>
        <v>0</v>
      </c>
      <c r="R10">
        <f t="shared" si="3"/>
        <v>0</v>
      </c>
      <c r="S10">
        <f t="shared" si="3"/>
        <v>0</v>
      </c>
      <c r="T10">
        <f t="shared" si="3"/>
        <v>0</v>
      </c>
      <c r="U10">
        <f t="shared" si="4"/>
        <v>0</v>
      </c>
      <c r="V10">
        <f t="shared" si="4"/>
        <v>0</v>
      </c>
      <c r="W10">
        <f t="shared" si="4"/>
        <v>0</v>
      </c>
    </row>
    <row r="11" spans="1:46">
      <c r="A11">
        <f t="shared" ref="A11:A22" si="6">1+A10</f>
        <v>3</v>
      </c>
      <c r="B11" s="2" t="s">
        <v>19</v>
      </c>
      <c r="C11">
        <v>1</v>
      </c>
      <c r="D11">
        <f t="shared" si="5"/>
        <v>0</v>
      </c>
      <c r="E11">
        <f t="shared" si="3"/>
        <v>0</v>
      </c>
      <c r="F11">
        <f t="shared" si="3"/>
        <v>1</v>
      </c>
      <c r="G11">
        <f t="shared" si="3"/>
        <v>0</v>
      </c>
      <c r="H11">
        <f t="shared" si="3"/>
        <v>0</v>
      </c>
      <c r="I11">
        <f t="shared" si="3"/>
        <v>0</v>
      </c>
      <c r="J11">
        <f t="shared" si="3"/>
        <v>0</v>
      </c>
      <c r="K11">
        <f t="shared" si="3"/>
        <v>0</v>
      </c>
      <c r="L11">
        <f t="shared" si="3"/>
        <v>0</v>
      </c>
      <c r="M11">
        <f t="shared" si="3"/>
        <v>0</v>
      </c>
      <c r="N11">
        <f t="shared" si="3"/>
        <v>20</v>
      </c>
      <c r="O11">
        <f t="shared" si="3"/>
        <v>40</v>
      </c>
      <c r="P11">
        <f t="shared" si="3"/>
        <v>4</v>
      </c>
      <c r="Q11">
        <f t="shared" si="3"/>
        <v>0</v>
      </c>
      <c r="R11">
        <f t="shared" si="3"/>
        <v>0</v>
      </c>
      <c r="S11">
        <f t="shared" si="3"/>
        <v>0</v>
      </c>
      <c r="T11">
        <f t="shared" si="3"/>
        <v>0</v>
      </c>
      <c r="U11">
        <f t="shared" si="4"/>
        <v>0</v>
      </c>
      <c r="V11">
        <f t="shared" si="4"/>
        <v>0</v>
      </c>
      <c r="W11">
        <f t="shared" si="4"/>
        <v>0</v>
      </c>
    </row>
    <row r="12" spans="1:46">
      <c r="A12">
        <f t="shared" si="6"/>
        <v>4</v>
      </c>
      <c r="B12" s="3" t="s">
        <v>44</v>
      </c>
      <c r="C12">
        <v>1</v>
      </c>
      <c r="D12">
        <f t="shared" si="5"/>
        <v>0</v>
      </c>
      <c r="E12">
        <f t="shared" si="3"/>
        <v>0</v>
      </c>
      <c r="F12">
        <f t="shared" si="3"/>
        <v>0</v>
      </c>
      <c r="G12">
        <f t="shared" si="3"/>
        <v>1</v>
      </c>
      <c r="H12">
        <f t="shared" si="3"/>
        <v>0</v>
      </c>
      <c r="I12">
        <f t="shared" si="3"/>
        <v>0</v>
      </c>
      <c r="J12">
        <f t="shared" si="3"/>
        <v>0</v>
      </c>
      <c r="K12">
        <f t="shared" si="3"/>
        <v>0</v>
      </c>
      <c r="L12">
        <f t="shared" si="3"/>
        <v>0</v>
      </c>
      <c r="M12">
        <f t="shared" si="3"/>
        <v>0</v>
      </c>
      <c r="N12">
        <f t="shared" si="3"/>
        <v>20</v>
      </c>
      <c r="O12">
        <f t="shared" si="3"/>
        <v>40</v>
      </c>
      <c r="P12">
        <f t="shared" si="3"/>
        <v>4</v>
      </c>
      <c r="Q12">
        <f t="shared" si="3"/>
        <v>0</v>
      </c>
      <c r="R12">
        <f t="shared" si="3"/>
        <v>0</v>
      </c>
      <c r="S12">
        <f t="shared" si="3"/>
        <v>0</v>
      </c>
      <c r="T12">
        <f t="shared" si="3"/>
        <v>0</v>
      </c>
      <c r="U12">
        <f t="shared" si="4"/>
        <v>0</v>
      </c>
      <c r="V12">
        <f t="shared" si="4"/>
        <v>0</v>
      </c>
      <c r="W12">
        <f t="shared" si="4"/>
        <v>0</v>
      </c>
    </row>
    <row r="13" spans="1:46">
      <c r="A13">
        <f t="shared" si="6"/>
        <v>5</v>
      </c>
      <c r="B13" s="3" t="s">
        <v>45</v>
      </c>
      <c r="C13">
        <v>1</v>
      </c>
      <c r="D13">
        <f t="shared" si="5"/>
        <v>0</v>
      </c>
      <c r="E13">
        <f t="shared" si="3"/>
        <v>0</v>
      </c>
      <c r="F13">
        <f t="shared" si="3"/>
        <v>0</v>
      </c>
      <c r="G13">
        <f t="shared" si="3"/>
        <v>0</v>
      </c>
      <c r="H13">
        <f t="shared" si="3"/>
        <v>1</v>
      </c>
      <c r="I13">
        <f t="shared" si="3"/>
        <v>0</v>
      </c>
      <c r="J13">
        <f t="shared" si="3"/>
        <v>0</v>
      </c>
      <c r="K13">
        <f t="shared" si="3"/>
        <v>0</v>
      </c>
      <c r="L13">
        <f t="shared" si="3"/>
        <v>0</v>
      </c>
      <c r="M13">
        <f t="shared" si="3"/>
        <v>0</v>
      </c>
      <c r="N13">
        <f t="shared" si="3"/>
        <v>20</v>
      </c>
      <c r="O13">
        <f t="shared" si="3"/>
        <v>40</v>
      </c>
      <c r="P13">
        <f t="shared" si="3"/>
        <v>4</v>
      </c>
      <c r="Q13">
        <f t="shared" si="3"/>
        <v>0</v>
      </c>
      <c r="R13">
        <f t="shared" si="3"/>
        <v>0</v>
      </c>
      <c r="S13">
        <f t="shared" si="3"/>
        <v>0</v>
      </c>
      <c r="T13">
        <f t="shared" si="3"/>
        <v>0</v>
      </c>
      <c r="U13">
        <f t="shared" si="4"/>
        <v>0</v>
      </c>
      <c r="V13">
        <f t="shared" si="4"/>
        <v>0</v>
      </c>
      <c r="W13">
        <f t="shared" si="4"/>
        <v>0</v>
      </c>
    </row>
    <row r="14" spans="1:46">
      <c r="A14">
        <f t="shared" si="6"/>
        <v>6</v>
      </c>
      <c r="B14" s="3" t="s">
        <v>46</v>
      </c>
      <c r="C14">
        <v>1</v>
      </c>
      <c r="D14">
        <f t="shared" si="5"/>
        <v>0</v>
      </c>
      <c r="E14">
        <f t="shared" si="3"/>
        <v>0</v>
      </c>
      <c r="F14">
        <f t="shared" si="3"/>
        <v>0</v>
      </c>
      <c r="G14">
        <f t="shared" si="3"/>
        <v>0</v>
      </c>
      <c r="H14">
        <f t="shared" si="3"/>
        <v>0</v>
      </c>
      <c r="I14">
        <f t="shared" si="3"/>
        <v>1</v>
      </c>
      <c r="J14">
        <f t="shared" si="3"/>
        <v>0</v>
      </c>
      <c r="K14">
        <f t="shared" si="3"/>
        <v>0</v>
      </c>
      <c r="L14">
        <f t="shared" si="3"/>
        <v>0</v>
      </c>
      <c r="M14">
        <f t="shared" si="3"/>
        <v>0</v>
      </c>
      <c r="N14">
        <f t="shared" si="3"/>
        <v>20</v>
      </c>
      <c r="O14">
        <f t="shared" si="3"/>
        <v>40</v>
      </c>
      <c r="P14">
        <f t="shared" si="3"/>
        <v>4</v>
      </c>
      <c r="Q14">
        <f t="shared" si="3"/>
        <v>0</v>
      </c>
      <c r="R14">
        <f t="shared" si="3"/>
        <v>0</v>
      </c>
      <c r="S14">
        <f t="shared" si="3"/>
        <v>0</v>
      </c>
      <c r="T14">
        <f t="shared" si="3"/>
        <v>0</v>
      </c>
      <c r="U14">
        <f t="shared" si="4"/>
        <v>0</v>
      </c>
      <c r="V14">
        <f t="shared" si="4"/>
        <v>0</v>
      </c>
      <c r="W14">
        <f t="shared" si="4"/>
        <v>0</v>
      </c>
    </row>
    <row r="15" spans="1:46">
      <c r="A15">
        <f t="shared" si="6"/>
        <v>7</v>
      </c>
      <c r="B15" s="3" t="s">
        <v>47</v>
      </c>
      <c r="C15">
        <v>1</v>
      </c>
      <c r="D15">
        <f t="shared" si="5"/>
        <v>0</v>
      </c>
      <c r="E15">
        <f t="shared" si="3"/>
        <v>0</v>
      </c>
      <c r="F15">
        <f t="shared" si="3"/>
        <v>0</v>
      </c>
      <c r="G15">
        <f t="shared" si="3"/>
        <v>0</v>
      </c>
      <c r="H15">
        <f t="shared" si="3"/>
        <v>0</v>
      </c>
      <c r="I15">
        <f t="shared" si="3"/>
        <v>0</v>
      </c>
      <c r="J15">
        <f t="shared" si="3"/>
        <v>1</v>
      </c>
      <c r="K15">
        <f t="shared" si="3"/>
        <v>0</v>
      </c>
      <c r="L15">
        <f t="shared" si="3"/>
        <v>0</v>
      </c>
      <c r="M15">
        <f t="shared" si="3"/>
        <v>0</v>
      </c>
      <c r="N15">
        <f t="shared" si="3"/>
        <v>20</v>
      </c>
      <c r="O15">
        <f t="shared" si="3"/>
        <v>40</v>
      </c>
      <c r="P15">
        <f t="shared" si="3"/>
        <v>4</v>
      </c>
      <c r="Q15">
        <f t="shared" si="3"/>
        <v>0</v>
      </c>
      <c r="R15">
        <f t="shared" si="3"/>
        <v>0</v>
      </c>
      <c r="S15">
        <f t="shared" si="3"/>
        <v>0</v>
      </c>
      <c r="T15">
        <f t="shared" si="3"/>
        <v>0</v>
      </c>
      <c r="U15">
        <f t="shared" si="4"/>
        <v>0</v>
      </c>
      <c r="V15">
        <f t="shared" si="4"/>
        <v>0</v>
      </c>
      <c r="W15">
        <f t="shared" si="4"/>
        <v>0</v>
      </c>
    </row>
    <row r="16" spans="1:46">
      <c r="A16">
        <f t="shared" si="6"/>
        <v>8</v>
      </c>
      <c r="B16" s="2" t="s">
        <v>48</v>
      </c>
      <c r="C16">
        <v>1</v>
      </c>
      <c r="D16">
        <f t="shared" si="5"/>
        <v>0</v>
      </c>
      <c r="E16">
        <f t="shared" si="3"/>
        <v>0</v>
      </c>
      <c r="F16">
        <f t="shared" si="3"/>
        <v>0</v>
      </c>
      <c r="G16">
        <f t="shared" si="3"/>
        <v>0</v>
      </c>
      <c r="H16">
        <f t="shared" si="3"/>
        <v>0</v>
      </c>
      <c r="I16">
        <f t="shared" si="3"/>
        <v>0</v>
      </c>
      <c r="J16">
        <f t="shared" si="3"/>
        <v>0</v>
      </c>
      <c r="K16">
        <f t="shared" si="3"/>
        <v>1</v>
      </c>
      <c r="L16">
        <f t="shared" si="3"/>
        <v>0</v>
      </c>
      <c r="M16">
        <f t="shared" si="3"/>
        <v>0</v>
      </c>
      <c r="N16">
        <f t="shared" si="3"/>
        <v>20</v>
      </c>
      <c r="O16">
        <f t="shared" si="3"/>
        <v>40</v>
      </c>
      <c r="P16">
        <f t="shared" si="3"/>
        <v>4</v>
      </c>
      <c r="Q16">
        <f t="shared" si="3"/>
        <v>0</v>
      </c>
      <c r="R16">
        <f t="shared" si="3"/>
        <v>0</v>
      </c>
      <c r="S16">
        <f t="shared" si="3"/>
        <v>0</v>
      </c>
      <c r="T16">
        <f t="shared" si="3"/>
        <v>0</v>
      </c>
      <c r="U16">
        <f t="shared" si="4"/>
        <v>0</v>
      </c>
      <c r="V16">
        <f t="shared" si="4"/>
        <v>0</v>
      </c>
      <c r="W16">
        <f t="shared" si="4"/>
        <v>0</v>
      </c>
    </row>
    <row r="17" spans="1:23">
      <c r="A17">
        <f t="shared" si="6"/>
        <v>9</v>
      </c>
      <c r="B17" s="2" t="s">
        <v>49</v>
      </c>
      <c r="C17">
        <v>1</v>
      </c>
      <c r="D17">
        <f t="shared" si="5"/>
        <v>0</v>
      </c>
      <c r="E17">
        <f t="shared" si="3"/>
        <v>0</v>
      </c>
      <c r="F17">
        <f t="shared" si="3"/>
        <v>0</v>
      </c>
      <c r="G17">
        <f t="shared" si="3"/>
        <v>0</v>
      </c>
      <c r="H17">
        <f t="shared" si="3"/>
        <v>0</v>
      </c>
      <c r="I17">
        <f t="shared" si="3"/>
        <v>0</v>
      </c>
      <c r="J17">
        <f t="shared" si="3"/>
        <v>0</v>
      </c>
      <c r="K17">
        <f t="shared" si="3"/>
        <v>0</v>
      </c>
      <c r="L17">
        <f t="shared" si="3"/>
        <v>1</v>
      </c>
      <c r="M17">
        <f t="shared" si="3"/>
        <v>0</v>
      </c>
      <c r="N17">
        <f t="shared" si="3"/>
        <v>20</v>
      </c>
      <c r="O17">
        <f t="shared" si="3"/>
        <v>40</v>
      </c>
      <c r="P17">
        <f t="shared" si="3"/>
        <v>4</v>
      </c>
      <c r="Q17">
        <f t="shared" si="3"/>
        <v>0</v>
      </c>
      <c r="R17">
        <f t="shared" si="3"/>
        <v>0</v>
      </c>
      <c r="S17">
        <f t="shared" si="3"/>
        <v>0</v>
      </c>
      <c r="T17">
        <f t="shared" si="3"/>
        <v>0</v>
      </c>
      <c r="U17">
        <f t="shared" si="4"/>
        <v>0</v>
      </c>
      <c r="V17">
        <f t="shared" si="4"/>
        <v>0</v>
      </c>
      <c r="W17">
        <f t="shared" si="4"/>
        <v>0</v>
      </c>
    </row>
    <row r="18" spans="1:23">
      <c r="A18">
        <f t="shared" si="6"/>
        <v>10</v>
      </c>
      <c r="B18" s="2" t="s">
        <v>50</v>
      </c>
      <c r="C18">
        <v>1</v>
      </c>
      <c r="D18">
        <f t="shared" si="5"/>
        <v>0</v>
      </c>
      <c r="E18">
        <f t="shared" si="3"/>
        <v>0</v>
      </c>
      <c r="F18">
        <f t="shared" si="3"/>
        <v>0</v>
      </c>
      <c r="G18">
        <f t="shared" si="3"/>
        <v>0</v>
      </c>
      <c r="H18">
        <f t="shared" si="3"/>
        <v>0</v>
      </c>
      <c r="I18">
        <f t="shared" si="3"/>
        <v>0</v>
      </c>
      <c r="J18">
        <f t="shared" si="3"/>
        <v>0</v>
      </c>
      <c r="K18">
        <f t="shared" si="3"/>
        <v>0</v>
      </c>
      <c r="L18">
        <f t="shared" si="3"/>
        <v>0</v>
      </c>
      <c r="M18">
        <f t="shared" si="3"/>
        <v>1</v>
      </c>
      <c r="N18">
        <f t="shared" si="3"/>
        <v>20</v>
      </c>
      <c r="O18">
        <f t="shared" si="3"/>
        <v>40</v>
      </c>
      <c r="P18">
        <f t="shared" si="3"/>
        <v>4</v>
      </c>
      <c r="Q18">
        <f t="shared" si="3"/>
        <v>0</v>
      </c>
      <c r="R18">
        <f t="shared" si="3"/>
        <v>0</v>
      </c>
      <c r="S18">
        <f t="shared" si="3"/>
        <v>0</v>
      </c>
      <c r="T18">
        <f t="shared" si="3"/>
        <v>0</v>
      </c>
      <c r="U18">
        <f t="shared" si="4"/>
        <v>0</v>
      </c>
      <c r="V18">
        <f t="shared" si="4"/>
        <v>0</v>
      </c>
      <c r="W18">
        <f t="shared" si="4"/>
        <v>0</v>
      </c>
    </row>
    <row r="19" spans="1:23">
      <c r="A19">
        <f t="shared" si="6"/>
        <v>11</v>
      </c>
      <c r="B19" s="2" t="s">
        <v>51</v>
      </c>
      <c r="C19">
        <v>1</v>
      </c>
      <c r="D19">
        <f t="shared" si="5"/>
        <v>0</v>
      </c>
      <c r="E19">
        <f t="shared" si="3"/>
        <v>0</v>
      </c>
      <c r="F19">
        <f t="shared" si="3"/>
        <v>0</v>
      </c>
      <c r="G19">
        <f t="shared" si="3"/>
        <v>0</v>
      </c>
      <c r="H19">
        <f t="shared" si="3"/>
        <v>0</v>
      </c>
      <c r="I19">
        <f t="shared" si="3"/>
        <v>0</v>
      </c>
      <c r="J19">
        <f t="shared" si="3"/>
        <v>0</v>
      </c>
      <c r="K19">
        <f t="shared" si="3"/>
        <v>0</v>
      </c>
      <c r="L19">
        <f t="shared" si="3"/>
        <v>0</v>
      </c>
      <c r="M19">
        <f t="shared" si="3"/>
        <v>0</v>
      </c>
      <c r="N19">
        <v>40</v>
      </c>
      <c r="O19">
        <v>60</v>
      </c>
      <c r="P19">
        <v>30</v>
      </c>
      <c r="Q19">
        <f t="shared" si="3"/>
        <v>0</v>
      </c>
      <c r="R19">
        <f t="shared" si="3"/>
        <v>0</v>
      </c>
      <c r="S19">
        <v>1</v>
      </c>
      <c r="T19">
        <f t="shared" si="3"/>
        <v>0</v>
      </c>
      <c r="U19">
        <f t="shared" si="4"/>
        <v>0</v>
      </c>
      <c r="V19">
        <f t="shared" si="4"/>
        <v>0</v>
      </c>
      <c r="W19">
        <f t="shared" si="4"/>
        <v>0</v>
      </c>
    </row>
    <row r="20" spans="1:23">
      <c r="A20">
        <f t="shared" si="6"/>
        <v>12</v>
      </c>
      <c r="B20" s="2" t="s">
        <v>52</v>
      </c>
      <c r="C20">
        <v>1</v>
      </c>
      <c r="D20">
        <f t="shared" si="5"/>
        <v>0</v>
      </c>
      <c r="E20">
        <f t="shared" si="3"/>
        <v>0</v>
      </c>
      <c r="F20">
        <f t="shared" si="3"/>
        <v>0</v>
      </c>
      <c r="G20">
        <f t="shared" si="3"/>
        <v>0</v>
      </c>
      <c r="H20">
        <f t="shared" si="3"/>
        <v>0</v>
      </c>
      <c r="I20">
        <f t="shared" si="3"/>
        <v>0</v>
      </c>
      <c r="J20">
        <v>1</v>
      </c>
      <c r="K20">
        <f t="shared" si="3"/>
        <v>0</v>
      </c>
      <c r="L20">
        <f t="shared" si="3"/>
        <v>0</v>
      </c>
      <c r="M20">
        <f t="shared" si="3"/>
        <v>0</v>
      </c>
      <c r="N20">
        <f t="shared" si="3"/>
        <v>20</v>
      </c>
      <c r="O20">
        <f t="shared" si="3"/>
        <v>25</v>
      </c>
      <c r="P20">
        <f t="shared" si="3"/>
        <v>4</v>
      </c>
      <c r="Q20">
        <f t="shared" si="3"/>
        <v>0</v>
      </c>
      <c r="R20">
        <f t="shared" si="3"/>
        <v>0</v>
      </c>
      <c r="S20">
        <f t="shared" si="3"/>
        <v>0</v>
      </c>
      <c r="T20">
        <v>1</v>
      </c>
      <c r="U20">
        <v>1</v>
      </c>
      <c r="V20">
        <v>1</v>
      </c>
      <c r="W20">
        <f t="shared" si="4"/>
        <v>0</v>
      </c>
    </row>
    <row r="21" spans="1:23">
      <c r="A21">
        <f t="shared" si="6"/>
        <v>13</v>
      </c>
      <c r="B21" s="2" t="s">
        <v>53</v>
      </c>
      <c r="C21">
        <v>1</v>
      </c>
      <c r="D21">
        <f t="shared" si="5"/>
        <v>0</v>
      </c>
      <c r="E21">
        <f t="shared" si="3"/>
        <v>0</v>
      </c>
      <c r="F21">
        <f t="shared" si="3"/>
        <v>0</v>
      </c>
      <c r="G21">
        <f t="shared" si="3"/>
        <v>0</v>
      </c>
      <c r="H21">
        <f t="shared" si="3"/>
        <v>0</v>
      </c>
      <c r="I21">
        <f t="shared" si="3"/>
        <v>0</v>
      </c>
      <c r="J21">
        <f t="shared" si="3"/>
        <v>0</v>
      </c>
      <c r="K21">
        <v>1</v>
      </c>
      <c r="L21">
        <f t="shared" si="3"/>
        <v>0</v>
      </c>
      <c r="M21">
        <f t="shared" si="3"/>
        <v>0</v>
      </c>
      <c r="N21">
        <f t="shared" si="3"/>
        <v>20</v>
      </c>
      <c r="O21">
        <f t="shared" si="3"/>
        <v>40</v>
      </c>
      <c r="P21">
        <f t="shared" si="3"/>
        <v>20</v>
      </c>
      <c r="Q21">
        <v>1</v>
      </c>
      <c r="R21">
        <v>1</v>
      </c>
      <c r="S21">
        <f t="shared" si="3"/>
        <v>0</v>
      </c>
      <c r="T21">
        <f t="shared" si="3"/>
        <v>0</v>
      </c>
      <c r="U21">
        <f t="shared" si="4"/>
        <v>0</v>
      </c>
      <c r="V21">
        <f t="shared" si="4"/>
        <v>0</v>
      </c>
      <c r="W21">
        <f t="shared" si="4"/>
        <v>0</v>
      </c>
    </row>
    <row r="22" spans="1:23">
      <c r="A22">
        <f t="shared" si="6"/>
        <v>14</v>
      </c>
      <c r="B22" s="2" t="s">
        <v>54</v>
      </c>
      <c r="C22">
        <v>1</v>
      </c>
      <c r="D22">
        <f t="shared" si="5"/>
        <v>0</v>
      </c>
      <c r="E22">
        <f t="shared" si="3"/>
        <v>0</v>
      </c>
      <c r="F22">
        <f t="shared" si="3"/>
        <v>0</v>
      </c>
      <c r="G22">
        <f t="shared" si="3"/>
        <v>0</v>
      </c>
      <c r="H22">
        <f t="shared" si="3"/>
        <v>0</v>
      </c>
      <c r="I22">
        <f t="shared" si="3"/>
        <v>0</v>
      </c>
      <c r="J22">
        <f t="shared" si="3"/>
        <v>0</v>
      </c>
      <c r="K22">
        <f t="shared" si="3"/>
        <v>0</v>
      </c>
      <c r="L22">
        <f t="shared" si="3"/>
        <v>0</v>
      </c>
      <c r="M22">
        <f t="shared" si="3"/>
        <v>0</v>
      </c>
      <c r="N22">
        <f t="shared" si="3"/>
        <v>20</v>
      </c>
      <c r="O22">
        <f t="shared" si="3"/>
        <v>40</v>
      </c>
      <c r="P22">
        <v>1</v>
      </c>
      <c r="Q22">
        <v>0</v>
      </c>
      <c r="R22">
        <f t="shared" si="3"/>
        <v>0</v>
      </c>
      <c r="S22">
        <f t="shared" si="3"/>
        <v>0</v>
      </c>
      <c r="T22">
        <f t="shared" si="3"/>
        <v>0</v>
      </c>
      <c r="U22">
        <f t="shared" si="4"/>
        <v>0</v>
      </c>
      <c r="V22">
        <f t="shared" si="4"/>
        <v>0</v>
      </c>
      <c r="W22">
        <f t="shared" si="4"/>
        <v>0</v>
      </c>
    </row>
    <row r="23" spans="1:23">
      <c r="B23" s="2"/>
    </row>
    <row r="25" spans="1:23">
      <c r="B25" s="2"/>
    </row>
    <row r="26" spans="1:23">
      <c r="F26" s="5" t="s">
        <v>20</v>
      </c>
      <c r="G26" s="5" t="s">
        <v>21</v>
      </c>
      <c r="H26" s="5" t="s">
        <v>19</v>
      </c>
      <c r="I26" s="5" t="s">
        <v>15</v>
      </c>
      <c r="J26" s="5" t="s">
        <v>16</v>
      </c>
      <c r="K26" s="5" t="s">
        <v>17</v>
      </c>
      <c r="L26" s="5" t="s">
        <v>18</v>
      </c>
      <c r="M26" s="5" t="s">
        <v>10</v>
      </c>
      <c r="N26" s="5" t="s">
        <v>11</v>
      </c>
      <c r="O26" s="5" t="s">
        <v>12</v>
      </c>
      <c r="P26" s="5" t="s">
        <v>26</v>
      </c>
      <c r="Q26" s="5" t="s">
        <v>27</v>
      </c>
      <c r="R26" s="5" t="s">
        <v>29</v>
      </c>
      <c r="S26" s="5" t="s">
        <v>56</v>
      </c>
    </row>
    <row r="27" spans="1:23">
      <c r="B27" s="2"/>
      <c r="E27" t="s">
        <v>59</v>
      </c>
      <c r="F27">
        <f t="shared" ref="F27:R27" si="7">D8</f>
        <v>0</v>
      </c>
      <c r="G27">
        <f t="shared" si="7"/>
        <v>0</v>
      </c>
      <c r="H27">
        <f t="shared" si="7"/>
        <v>0</v>
      </c>
      <c r="I27">
        <f t="shared" si="7"/>
        <v>0</v>
      </c>
      <c r="J27">
        <f t="shared" si="7"/>
        <v>0</v>
      </c>
      <c r="K27">
        <f t="shared" si="7"/>
        <v>0</v>
      </c>
      <c r="L27">
        <f t="shared" si="7"/>
        <v>0</v>
      </c>
      <c r="M27">
        <f t="shared" si="7"/>
        <v>0</v>
      </c>
      <c r="N27">
        <f t="shared" si="7"/>
        <v>0</v>
      </c>
      <c r="O27">
        <f t="shared" si="7"/>
        <v>0</v>
      </c>
      <c r="P27">
        <f t="shared" si="7"/>
        <v>20</v>
      </c>
      <c r="Q27">
        <f t="shared" si="7"/>
        <v>40</v>
      </c>
      <c r="R27">
        <f t="shared" si="7"/>
        <v>4</v>
      </c>
      <c r="S27">
        <v>1</v>
      </c>
    </row>
    <row r="28" spans="1:23">
      <c r="E28" s="4" t="str">
        <f t="shared" ref="E28:E41" si="8">B9</f>
        <v>African-American</v>
      </c>
      <c r="F28">
        <f t="shared" ref="F28:F40" si="9">D9</f>
        <v>1</v>
      </c>
      <c r="G28">
        <f t="shared" ref="G28:G40" si="10">E9</f>
        <v>0</v>
      </c>
      <c r="H28">
        <f t="shared" ref="H28:H40" si="11">F9</f>
        <v>0</v>
      </c>
      <c r="I28">
        <f t="shared" ref="I28:I40" si="12">G9</f>
        <v>0</v>
      </c>
      <c r="J28">
        <f t="shared" ref="J28:J40" si="13">H9</f>
        <v>0</v>
      </c>
      <c r="K28">
        <f t="shared" ref="K28:K40" si="14">I9</f>
        <v>0</v>
      </c>
      <c r="L28">
        <f t="shared" ref="L28:L40" si="15">J9</f>
        <v>0</v>
      </c>
      <c r="M28">
        <f t="shared" ref="M28:M40" si="16">K9</f>
        <v>0</v>
      </c>
      <c r="N28">
        <f t="shared" ref="N28:N41" si="17">L9</f>
        <v>0</v>
      </c>
      <c r="O28">
        <f t="shared" ref="O28:O41" si="18">M9</f>
        <v>0</v>
      </c>
      <c r="P28">
        <f t="shared" ref="P28:P41" si="19">N9</f>
        <v>20</v>
      </c>
      <c r="Q28">
        <f t="shared" ref="Q28:Q41" si="20">O9</f>
        <v>40</v>
      </c>
      <c r="R28">
        <f t="shared" ref="R28:R41" si="21">P9</f>
        <v>4</v>
      </c>
      <c r="S28">
        <v>1</v>
      </c>
    </row>
    <row r="29" spans="1:23">
      <c r="E29" s="4" t="str">
        <f t="shared" si="8"/>
        <v>Latino/a</v>
      </c>
      <c r="F29">
        <f t="shared" si="9"/>
        <v>0</v>
      </c>
      <c r="G29">
        <f t="shared" si="10"/>
        <v>1</v>
      </c>
      <c r="H29">
        <f t="shared" si="11"/>
        <v>0</v>
      </c>
      <c r="I29">
        <f t="shared" si="12"/>
        <v>0</v>
      </c>
      <c r="J29">
        <f t="shared" si="13"/>
        <v>0</v>
      </c>
      <c r="K29">
        <f t="shared" si="14"/>
        <v>0</v>
      </c>
      <c r="L29">
        <f t="shared" si="15"/>
        <v>0</v>
      </c>
      <c r="M29">
        <f t="shared" si="16"/>
        <v>0</v>
      </c>
      <c r="N29">
        <f t="shared" si="17"/>
        <v>0</v>
      </c>
      <c r="O29">
        <f t="shared" si="18"/>
        <v>0</v>
      </c>
      <c r="P29">
        <f t="shared" si="19"/>
        <v>20</v>
      </c>
      <c r="Q29">
        <f t="shared" si="20"/>
        <v>40</v>
      </c>
      <c r="R29">
        <f t="shared" si="21"/>
        <v>4</v>
      </c>
      <c r="S29">
        <v>1</v>
      </c>
    </row>
    <row r="30" spans="1:23">
      <c r="E30" s="4" t="str">
        <f t="shared" si="8"/>
        <v>Woman</v>
      </c>
      <c r="F30">
        <f t="shared" si="9"/>
        <v>0</v>
      </c>
      <c r="G30">
        <f t="shared" si="10"/>
        <v>0</v>
      </c>
      <c r="H30">
        <f t="shared" si="11"/>
        <v>1</v>
      </c>
      <c r="I30">
        <f t="shared" si="12"/>
        <v>0</v>
      </c>
      <c r="J30">
        <f t="shared" si="13"/>
        <v>0</v>
      </c>
      <c r="K30">
        <f t="shared" si="14"/>
        <v>0</v>
      </c>
      <c r="L30">
        <f t="shared" si="15"/>
        <v>0</v>
      </c>
      <c r="M30">
        <f t="shared" si="16"/>
        <v>0</v>
      </c>
      <c r="N30">
        <f t="shared" si="17"/>
        <v>0</v>
      </c>
      <c r="O30">
        <f t="shared" si="18"/>
        <v>0</v>
      </c>
      <c r="P30">
        <f t="shared" si="19"/>
        <v>20</v>
      </c>
      <c r="Q30">
        <f t="shared" si="20"/>
        <v>40</v>
      </c>
      <c r="R30">
        <f t="shared" si="21"/>
        <v>4</v>
      </c>
      <c r="S30">
        <v>1</v>
      </c>
    </row>
    <row r="31" spans="1:23">
      <c r="E31" s="4" t="str">
        <f t="shared" si="8"/>
        <v xml:space="preserve">  Not HS graduate</v>
      </c>
      <c r="F31">
        <f t="shared" si="9"/>
        <v>0</v>
      </c>
      <c r="G31">
        <f t="shared" si="10"/>
        <v>0</v>
      </c>
      <c r="H31">
        <f t="shared" si="11"/>
        <v>0</v>
      </c>
      <c r="I31">
        <f t="shared" si="12"/>
        <v>1</v>
      </c>
      <c r="J31">
        <f t="shared" si="13"/>
        <v>0</v>
      </c>
      <c r="K31">
        <f t="shared" si="14"/>
        <v>0</v>
      </c>
      <c r="L31">
        <f t="shared" si="15"/>
        <v>0</v>
      </c>
      <c r="M31">
        <f t="shared" si="16"/>
        <v>0</v>
      </c>
      <c r="N31">
        <f t="shared" si="17"/>
        <v>0</v>
      </c>
      <c r="O31">
        <f t="shared" si="18"/>
        <v>0</v>
      </c>
      <c r="P31">
        <f t="shared" si="19"/>
        <v>20</v>
      </c>
      <c r="Q31">
        <f t="shared" si="20"/>
        <v>40</v>
      </c>
      <c r="R31">
        <f t="shared" si="21"/>
        <v>4</v>
      </c>
      <c r="S31">
        <v>1</v>
      </c>
    </row>
    <row r="32" spans="1:23">
      <c r="E32" s="4" t="str">
        <f t="shared" si="8"/>
        <v xml:space="preserve">  Some college</v>
      </c>
      <c r="F32">
        <f t="shared" si="9"/>
        <v>0</v>
      </c>
      <c r="G32">
        <f t="shared" si="10"/>
        <v>0</v>
      </c>
      <c r="H32">
        <f t="shared" si="11"/>
        <v>0</v>
      </c>
      <c r="I32">
        <f t="shared" si="12"/>
        <v>0</v>
      </c>
      <c r="J32">
        <f t="shared" si="13"/>
        <v>1</v>
      </c>
      <c r="K32">
        <f t="shared" si="14"/>
        <v>0</v>
      </c>
      <c r="L32">
        <f t="shared" si="15"/>
        <v>0</v>
      </c>
      <c r="M32">
        <f t="shared" si="16"/>
        <v>0</v>
      </c>
      <c r="N32">
        <f t="shared" si="17"/>
        <v>0</v>
      </c>
      <c r="O32">
        <f t="shared" si="18"/>
        <v>0</v>
      </c>
      <c r="P32">
        <f t="shared" si="19"/>
        <v>20</v>
      </c>
      <c r="Q32">
        <f t="shared" si="20"/>
        <v>40</v>
      </c>
      <c r="R32">
        <f t="shared" si="21"/>
        <v>4</v>
      </c>
      <c r="S32">
        <v>1</v>
      </c>
    </row>
    <row r="33" spans="5:20">
      <c r="E33" s="4" t="str">
        <f t="shared" si="8"/>
        <v xml:space="preserve">  College graduate</v>
      </c>
      <c r="F33">
        <f t="shared" si="9"/>
        <v>0</v>
      </c>
      <c r="G33">
        <f t="shared" si="10"/>
        <v>0</v>
      </c>
      <c r="H33">
        <f t="shared" si="11"/>
        <v>0</v>
      </c>
      <c r="I33">
        <f t="shared" si="12"/>
        <v>0</v>
      </c>
      <c r="J33">
        <f t="shared" si="13"/>
        <v>0</v>
      </c>
      <c r="K33">
        <f t="shared" si="14"/>
        <v>1</v>
      </c>
      <c r="L33">
        <f t="shared" si="15"/>
        <v>0</v>
      </c>
      <c r="M33">
        <f t="shared" si="16"/>
        <v>0</v>
      </c>
      <c r="N33">
        <f t="shared" si="17"/>
        <v>0</v>
      </c>
      <c r="O33">
        <f t="shared" si="18"/>
        <v>0</v>
      </c>
      <c r="P33">
        <f t="shared" si="19"/>
        <v>20</v>
      </c>
      <c r="Q33">
        <f t="shared" si="20"/>
        <v>40</v>
      </c>
      <c r="R33">
        <f t="shared" si="21"/>
        <v>4</v>
      </c>
      <c r="S33">
        <v>1</v>
      </c>
    </row>
    <row r="34" spans="5:20">
      <c r="E34" s="4" t="str">
        <f t="shared" si="8"/>
        <v xml:space="preserve">  Graduate school</v>
      </c>
      <c r="F34">
        <f t="shared" si="9"/>
        <v>0</v>
      </c>
      <c r="G34">
        <f t="shared" si="10"/>
        <v>0</v>
      </c>
      <c r="H34">
        <f t="shared" si="11"/>
        <v>0</v>
      </c>
      <c r="I34">
        <f t="shared" si="12"/>
        <v>0</v>
      </c>
      <c r="J34">
        <f t="shared" si="13"/>
        <v>0</v>
      </c>
      <c r="K34">
        <f t="shared" si="14"/>
        <v>0</v>
      </c>
      <c r="L34">
        <f t="shared" si="15"/>
        <v>1</v>
      </c>
      <c r="M34">
        <f t="shared" si="16"/>
        <v>0</v>
      </c>
      <c r="N34">
        <f t="shared" si="17"/>
        <v>0</v>
      </c>
      <c r="O34">
        <f t="shared" si="18"/>
        <v>0</v>
      </c>
      <c r="P34">
        <f t="shared" si="19"/>
        <v>20</v>
      </c>
      <c r="Q34">
        <f t="shared" si="20"/>
        <v>40</v>
      </c>
      <c r="R34">
        <f t="shared" si="21"/>
        <v>4</v>
      </c>
      <c r="S34">
        <v>1</v>
      </c>
    </row>
    <row r="35" spans="5:20">
      <c r="E35" s="4" t="str">
        <f t="shared" si="8"/>
        <v>Union member</v>
      </c>
      <c r="F35">
        <f t="shared" si="9"/>
        <v>0</v>
      </c>
      <c r="G35">
        <f t="shared" si="10"/>
        <v>0</v>
      </c>
      <c r="H35">
        <f t="shared" si="11"/>
        <v>0</v>
      </c>
      <c r="I35">
        <f t="shared" si="12"/>
        <v>0</v>
      </c>
      <c r="J35">
        <f t="shared" si="13"/>
        <v>0</v>
      </c>
      <c r="K35">
        <f t="shared" si="14"/>
        <v>0</v>
      </c>
      <c r="L35">
        <f t="shared" si="15"/>
        <v>0</v>
      </c>
      <c r="M35">
        <f t="shared" si="16"/>
        <v>1</v>
      </c>
      <c r="N35">
        <f t="shared" si="17"/>
        <v>0</v>
      </c>
      <c r="O35">
        <f t="shared" si="18"/>
        <v>0</v>
      </c>
      <c r="P35">
        <f t="shared" si="19"/>
        <v>20</v>
      </c>
      <c r="Q35">
        <f t="shared" si="20"/>
        <v>40</v>
      </c>
      <c r="R35">
        <f t="shared" si="21"/>
        <v>4</v>
      </c>
      <c r="S35">
        <v>1</v>
      </c>
    </row>
    <row r="36" spans="5:20">
      <c r="E36" s="4" t="str">
        <f t="shared" si="8"/>
        <v>Government job</v>
      </c>
      <c r="F36">
        <f t="shared" si="9"/>
        <v>0</v>
      </c>
      <c r="G36">
        <f t="shared" si="10"/>
        <v>0</v>
      </c>
      <c r="H36">
        <f t="shared" si="11"/>
        <v>0</v>
      </c>
      <c r="I36">
        <f t="shared" si="12"/>
        <v>0</v>
      </c>
      <c r="J36">
        <f t="shared" si="13"/>
        <v>0</v>
      </c>
      <c r="K36">
        <f t="shared" si="14"/>
        <v>0</v>
      </c>
      <c r="L36">
        <f t="shared" si="15"/>
        <v>0</v>
      </c>
      <c r="M36">
        <f t="shared" si="16"/>
        <v>0</v>
      </c>
      <c r="N36">
        <f t="shared" si="17"/>
        <v>1</v>
      </c>
      <c r="O36">
        <f t="shared" si="18"/>
        <v>0</v>
      </c>
      <c r="P36">
        <f t="shared" si="19"/>
        <v>20</v>
      </c>
      <c r="Q36">
        <f t="shared" si="20"/>
        <v>40</v>
      </c>
      <c r="R36">
        <f t="shared" si="21"/>
        <v>4</v>
      </c>
      <c r="S36">
        <v>1</v>
      </c>
    </row>
    <row r="37" spans="5:20">
      <c r="E37" s="4" t="str">
        <f t="shared" si="8"/>
        <v>Non-profit job</v>
      </c>
      <c r="F37">
        <f t="shared" si="9"/>
        <v>0</v>
      </c>
      <c r="G37">
        <f t="shared" si="10"/>
        <v>0</v>
      </c>
      <c r="H37">
        <f t="shared" si="11"/>
        <v>0</v>
      </c>
      <c r="I37">
        <f t="shared" si="12"/>
        <v>0</v>
      </c>
      <c r="J37">
        <f t="shared" si="13"/>
        <v>0</v>
      </c>
      <c r="K37">
        <f t="shared" si="14"/>
        <v>0</v>
      </c>
      <c r="L37">
        <f t="shared" si="15"/>
        <v>0</v>
      </c>
      <c r="M37">
        <f t="shared" si="16"/>
        <v>0</v>
      </c>
      <c r="N37">
        <f t="shared" si="17"/>
        <v>0</v>
      </c>
      <c r="O37">
        <f t="shared" si="18"/>
        <v>1</v>
      </c>
      <c r="P37">
        <f t="shared" si="19"/>
        <v>20</v>
      </c>
      <c r="Q37">
        <f t="shared" si="20"/>
        <v>40</v>
      </c>
      <c r="R37">
        <f t="shared" si="21"/>
        <v>4</v>
      </c>
      <c r="S37">
        <v>1</v>
      </c>
    </row>
    <row r="38" spans="5:20">
      <c r="E38" s="4" t="str">
        <f t="shared" si="8"/>
        <v>Senior</v>
      </c>
      <c r="F38">
        <f t="shared" si="9"/>
        <v>0</v>
      </c>
      <c r="G38">
        <f t="shared" si="10"/>
        <v>0</v>
      </c>
      <c r="H38">
        <f t="shared" si="11"/>
        <v>0</v>
      </c>
      <c r="I38">
        <f t="shared" si="12"/>
        <v>0</v>
      </c>
      <c r="J38">
        <f t="shared" si="13"/>
        <v>0</v>
      </c>
      <c r="K38">
        <f t="shared" si="14"/>
        <v>0</v>
      </c>
      <c r="L38">
        <f t="shared" si="15"/>
        <v>0</v>
      </c>
      <c r="M38">
        <f t="shared" si="16"/>
        <v>0</v>
      </c>
      <c r="N38">
        <f t="shared" si="17"/>
        <v>0</v>
      </c>
      <c r="O38">
        <f t="shared" si="18"/>
        <v>0</v>
      </c>
      <c r="P38">
        <f t="shared" si="19"/>
        <v>40</v>
      </c>
      <c r="Q38">
        <f t="shared" si="20"/>
        <v>60</v>
      </c>
      <c r="R38">
        <f t="shared" si="21"/>
        <v>30</v>
      </c>
      <c r="S38">
        <v>1</v>
      </c>
    </row>
    <row r="39" spans="5:20">
      <c r="E39" s="4" t="str">
        <f t="shared" si="8"/>
        <v>Knowledge worker</v>
      </c>
      <c r="F39">
        <f t="shared" si="9"/>
        <v>0</v>
      </c>
      <c r="G39">
        <f t="shared" si="10"/>
        <v>0</v>
      </c>
      <c r="H39">
        <f t="shared" si="11"/>
        <v>0</v>
      </c>
      <c r="I39">
        <f t="shared" si="12"/>
        <v>0</v>
      </c>
      <c r="J39">
        <f t="shared" si="13"/>
        <v>0</v>
      </c>
      <c r="K39">
        <f t="shared" si="14"/>
        <v>0</v>
      </c>
      <c r="L39">
        <f t="shared" si="15"/>
        <v>1</v>
      </c>
      <c r="M39">
        <f t="shared" si="16"/>
        <v>0</v>
      </c>
      <c r="N39">
        <f t="shared" si="17"/>
        <v>0</v>
      </c>
      <c r="O39">
        <f t="shared" si="18"/>
        <v>0</v>
      </c>
      <c r="P39">
        <f t="shared" si="19"/>
        <v>20</v>
      </c>
      <c r="Q39">
        <f t="shared" si="20"/>
        <v>25</v>
      </c>
      <c r="R39">
        <f t="shared" si="21"/>
        <v>4</v>
      </c>
      <c r="S39">
        <v>1</v>
      </c>
    </row>
    <row r="40" spans="5:20">
      <c r="E40" s="4" t="str">
        <f t="shared" si="8"/>
        <v>Blue collar</v>
      </c>
      <c r="F40">
        <f t="shared" si="9"/>
        <v>0</v>
      </c>
      <c r="G40">
        <f t="shared" si="10"/>
        <v>0</v>
      </c>
      <c r="H40">
        <f t="shared" si="11"/>
        <v>0</v>
      </c>
      <c r="I40">
        <f t="shared" si="12"/>
        <v>0</v>
      </c>
      <c r="J40">
        <f t="shared" si="13"/>
        <v>0</v>
      </c>
      <c r="K40">
        <f t="shared" si="14"/>
        <v>0</v>
      </c>
      <c r="L40">
        <f t="shared" si="15"/>
        <v>0</v>
      </c>
      <c r="M40">
        <f t="shared" si="16"/>
        <v>1</v>
      </c>
      <c r="N40">
        <f t="shared" si="17"/>
        <v>0</v>
      </c>
      <c r="O40">
        <f t="shared" si="18"/>
        <v>0</v>
      </c>
      <c r="P40">
        <f t="shared" si="19"/>
        <v>20</v>
      </c>
      <c r="Q40">
        <f t="shared" si="20"/>
        <v>40</v>
      </c>
      <c r="R40">
        <f t="shared" si="21"/>
        <v>20</v>
      </c>
      <c r="S40">
        <v>1</v>
      </c>
    </row>
    <row r="41" spans="5:20">
      <c r="E41" s="4" t="str">
        <f t="shared" si="8"/>
        <v>Recent job loser</v>
      </c>
      <c r="F41">
        <f t="shared" ref="F41:M41" si="22">D22</f>
        <v>0</v>
      </c>
      <c r="G41">
        <f t="shared" si="22"/>
        <v>0</v>
      </c>
      <c r="H41">
        <f t="shared" si="22"/>
        <v>0</v>
      </c>
      <c r="I41">
        <f t="shared" si="22"/>
        <v>0</v>
      </c>
      <c r="J41">
        <f t="shared" si="22"/>
        <v>0</v>
      </c>
      <c r="K41">
        <f t="shared" si="22"/>
        <v>0</v>
      </c>
      <c r="L41">
        <f t="shared" si="22"/>
        <v>0</v>
      </c>
      <c r="M41">
        <f t="shared" si="22"/>
        <v>0</v>
      </c>
      <c r="N41">
        <f t="shared" si="17"/>
        <v>0</v>
      </c>
      <c r="O41">
        <f t="shared" si="18"/>
        <v>0</v>
      </c>
      <c r="P41">
        <f t="shared" si="19"/>
        <v>20</v>
      </c>
      <c r="Q41">
        <f t="shared" si="20"/>
        <v>40</v>
      </c>
      <c r="R41">
        <f t="shared" si="21"/>
        <v>1</v>
      </c>
      <c r="S41">
        <v>1</v>
      </c>
    </row>
    <row r="42" spans="5:20">
      <c r="E42" s="4"/>
    </row>
    <row r="43" spans="5:20">
      <c r="E43" s="4"/>
      <c r="F43">
        <f t="array" ref="F43:T56">TRANSPOSE(F27:S41)</f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5:20">
      <c r="E44" s="4"/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5:20">
      <c r="E45" s="4"/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5:20">
      <c r="E46" s="4"/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5:20">
      <c r="E47" s="1"/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5:20"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6:20"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0</v>
      </c>
    </row>
    <row r="50" spans="6:20"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</row>
    <row r="51" spans="6:20"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6:20"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</row>
    <row r="53" spans="6:20">
      <c r="F53">
        <v>20</v>
      </c>
      <c r="G53">
        <v>20</v>
      </c>
      <c r="H53">
        <v>20</v>
      </c>
      <c r="I53">
        <v>20</v>
      </c>
      <c r="J53">
        <v>20</v>
      </c>
      <c r="K53">
        <v>20</v>
      </c>
      <c r="L53">
        <v>20</v>
      </c>
      <c r="M53">
        <v>20</v>
      </c>
      <c r="N53">
        <v>20</v>
      </c>
      <c r="O53">
        <v>20</v>
      </c>
      <c r="P53">
        <v>20</v>
      </c>
      <c r="Q53">
        <v>40</v>
      </c>
      <c r="R53">
        <v>20</v>
      </c>
      <c r="S53">
        <v>20</v>
      </c>
      <c r="T53">
        <v>20</v>
      </c>
    </row>
    <row r="54" spans="6:20">
      <c r="F54">
        <v>40</v>
      </c>
      <c r="G54">
        <v>40</v>
      </c>
      <c r="H54">
        <v>40</v>
      </c>
      <c r="I54">
        <v>40</v>
      </c>
      <c r="J54">
        <v>40</v>
      </c>
      <c r="K54">
        <v>40</v>
      </c>
      <c r="L54">
        <v>40</v>
      </c>
      <c r="M54">
        <v>40</v>
      </c>
      <c r="N54">
        <v>40</v>
      </c>
      <c r="O54">
        <v>40</v>
      </c>
      <c r="P54">
        <v>40</v>
      </c>
      <c r="Q54">
        <v>60</v>
      </c>
      <c r="R54">
        <v>25</v>
      </c>
      <c r="S54">
        <v>40</v>
      </c>
      <c r="T54">
        <v>40</v>
      </c>
    </row>
    <row r="55" spans="6:20">
      <c r="F55">
        <v>4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30</v>
      </c>
      <c r="R55">
        <v>4</v>
      </c>
      <c r="S55">
        <v>20</v>
      </c>
      <c r="T55">
        <v>1</v>
      </c>
    </row>
    <row r="56" spans="6:20"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51"/>
  <sheetViews>
    <sheetView workbookViewId="0">
      <selection activeCell="H17" sqref="H17"/>
    </sheetView>
  </sheetViews>
  <sheetFormatPr defaultRowHeight="15.75"/>
  <cols>
    <col min="2" max="2" width="11.25" customWidth="1"/>
    <col min="3" max="3" width="12.875" customWidth="1"/>
    <col min="6" max="6" width="13.75" customWidth="1"/>
    <col min="8" max="8" width="54.125" customWidth="1"/>
    <col min="9" max="9" width="23" customWidth="1"/>
    <col min="10" max="10" width="21.75" customWidth="1"/>
    <col min="11" max="11" width="27.375" customWidth="1"/>
  </cols>
  <sheetData>
    <row r="1" spans="1:16">
      <c r="A1" s="20" t="s">
        <v>91</v>
      </c>
    </row>
    <row r="3" spans="1:16">
      <c r="B3" s="21" t="s">
        <v>96</v>
      </c>
      <c r="C3" s="21" t="s">
        <v>97</v>
      </c>
      <c r="E3" s="21" t="s">
        <v>96</v>
      </c>
      <c r="F3" s="21" t="s">
        <v>97</v>
      </c>
    </row>
    <row r="6" spans="1:16">
      <c r="A6" s="9"/>
      <c r="B6" s="48"/>
      <c r="C6" s="48"/>
      <c r="D6" s="48"/>
      <c r="E6" s="48"/>
      <c r="F6" s="48"/>
    </row>
    <row r="7" spans="1:16">
      <c r="A7" s="9"/>
      <c r="B7" s="48" t="s">
        <v>64</v>
      </c>
      <c r="C7" s="48"/>
      <c r="E7" s="48" t="s">
        <v>65</v>
      </c>
      <c r="F7" s="48"/>
      <c r="L7" s="20" t="s">
        <v>101</v>
      </c>
    </row>
    <row r="8" spans="1:16">
      <c r="A8" s="1"/>
      <c r="B8" s="1" t="s">
        <v>62</v>
      </c>
      <c r="C8" s="1" t="s">
        <v>63</v>
      </c>
      <c r="D8" s="1"/>
      <c r="E8" s="1" t="s">
        <v>62</v>
      </c>
      <c r="F8" s="1" t="s">
        <v>63</v>
      </c>
      <c r="G8" s="1"/>
      <c r="L8" s="6">
        <f>B9</f>
        <v>6</v>
      </c>
      <c r="M8" s="6">
        <f>C9</f>
        <v>8</v>
      </c>
      <c r="O8" s="6">
        <f>E9</f>
        <v>7.5</v>
      </c>
      <c r="P8" s="6">
        <f>F9</f>
        <v>7.5</v>
      </c>
    </row>
    <row r="9" spans="1:16">
      <c r="A9" s="6"/>
      <c r="B9" s="7">
        <v>6</v>
      </c>
      <c r="C9" s="7">
        <v>8</v>
      </c>
      <c r="E9" s="7">
        <v>7.5</v>
      </c>
      <c r="F9" s="7">
        <v>7.5</v>
      </c>
      <c r="L9" s="6">
        <f t="shared" ref="L9:M16" si="0">B10-B9</f>
        <v>1.5</v>
      </c>
      <c r="M9" s="6">
        <f t="shared" si="0"/>
        <v>4.5</v>
      </c>
      <c r="O9" s="6">
        <f t="shared" ref="O9:P16" si="1">E10-E9</f>
        <v>1.6250005000000005</v>
      </c>
      <c r="P9" s="6">
        <f t="shared" si="1"/>
        <v>4.25</v>
      </c>
    </row>
    <row r="10" spans="1:16">
      <c r="A10" s="6"/>
      <c r="B10" s="7">
        <v>7.5</v>
      </c>
      <c r="C10" s="7">
        <v>12.5</v>
      </c>
      <c r="E10" s="7">
        <v>9.1250005000000005</v>
      </c>
      <c r="F10" s="7">
        <v>11.75</v>
      </c>
      <c r="L10" s="6">
        <f t="shared" si="0"/>
        <v>1.5500000000000007</v>
      </c>
      <c r="M10" s="6">
        <f t="shared" si="0"/>
        <v>3.5</v>
      </c>
      <c r="O10" s="6">
        <f t="shared" si="1"/>
        <v>1.5249994999999998</v>
      </c>
      <c r="P10" s="6">
        <f t="shared" si="1"/>
        <v>2.625</v>
      </c>
    </row>
    <row r="11" spans="1:16">
      <c r="A11" s="6"/>
      <c r="B11" s="7">
        <v>9.0500000000000007</v>
      </c>
      <c r="C11" s="7">
        <v>16</v>
      </c>
      <c r="E11" s="7">
        <v>10.65</v>
      </c>
      <c r="F11" s="7">
        <v>14.375</v>
      </c>
      <c r="L11" s="6">
        <f t="shared" si="0"/>
        <v>2.6999999999999993</v>
      </c>
      <c r="M11" s="6">
        <f t="shared" si="0"/>
        <v>4</v>
      </c>
      <c r="O11" s="6">
        <f t="shared" si="1"/>
        <v>1.75</v>
      </c>
      <c r="P11" s="6">
        <f t="shared" si="1"/>
        <v>2.625</v>
      </c>
    </row>
    <row r="12" spans="1:16">
      <c r="A12" s="6"/>
      <c r="B12" s="7">
        <v>11.75</v>
      </c>
      <c r="C12" s="7">
        <v>20</v>
      </c>
      <c r="E12" s="7">
        <v>12.4</v>
      </c>
      <c r="F12" s="7">
        <v>17</v>
      </c>
      <c r="L12" s="6">
        <f t="shared" si="0"/>
        <v>2.25</v>
      </c>
      <c r="M12" s="6">
        <f t="shared" si="0"/>
        <v>5</v>
      </c>
      <c r="O12" s="6">
        <f t="shared" si="1"/>
        <v>1.5999999999999996</v>
      </c>
      <c r="P12" s="6">
        <f t="shared" si="1"/>
        <v>5.1700099999998983</v>
      </c>
    </row>
    <row r="13" spans="1:16">
      <c r="A13" s="6"/>
      <c r="B13" s="7">
        <v>14</v>
      </c>
      <c r="C13" s="7">
        <v>25</v>
      </c>
      <c r="E13" s="7">
        <v>14</v>
      </c>
      <c r="F13" s="7">
        <v>22.170009999999898</v>
      </c>
      <c r="L13" s="6">
        <f t="shared" si="0"/>
        <v>3</v>
      </c>
      <c r="M13" s="6">
        <f t="shared" si="0"/>
        <v>4</v>
      </c>
      <c r="O13" s="6">
        <f t="shared" si="1"/>
        <v>3.5</v>
      </c>
      <c r="P13" s="6">
        <f t="shared" si="1"/>
        <v>1.8299900000001017</v>
      </c>
    </row>
    <row r="14" spans="1:16">
      <c r="A14" s="6"/>
      <c r="B14" s="7">
        <v>17</v>
      </c>
      <c r="C14" s="7">
        <v>29</v>
      </c>
      <c r="E14" s="7">
        <v>17.5</v>
      </c>
      <c r="F14" s="7">
        <v>24</v>
      </c>
      <c r="L14" s="6">
        <f t="shared" si="0"/>
        <v>4</v>
      </c>
      <c r="M14" s="6">
        <f t="shared" si="0"/>
        <v>6</v>
      </c>
      <c r="O14" s="6">
        <f t="shared" si="1"/>
        <v>3.8200049999999983</v>
      </c>
      <c r="P14" s="6">
        <f t="shared" si="1"/>
        <v>2</v>
      </c>
    </row>
    <row r="15" spans="1:16">
      <c r="A15" s="6"/>
      <c r="B15" s="7">
        <v>21</v>
      </c>
      <c r="C15" s="7">
        <v>35</v>
      </c>
      <c r="E15" s="7">
        <v>21.320004999999998</v>
      </c>
      <c r="F15" s="7">
        <v>26</v>
      </c>
      <c r="L15" s="6">
        <f t="shared" si="0"/>
        <v>4.5</v>
      </c>
      <c r="M15" s="6">
        <f t="shared" si="0"/>
        <v>10</v>
      </c>
      <c r="O15" s="6">
        <f t="shared" si="1"/>
        <v>6.2749849999999014</v>
      </c>
      <c r="P15" s="6">
        <f t="shared" si="1"/>
        <v>8</v>
      </c>
    </row>
    <row r="16" spans="1:16">
      <c r="A16" s="6"/>
      <c r="B16" s="7">
        <v>25.5</v>
      </c>
      <c r="C16" s="7">
        <v>45</v>
      </c>
      <c r="E16" s="7">
        <v>27.5949899999999</v>
      </c>
      <c r="F16" s="7">
        <v>34</v>
      </c>
      <c r="L16" s="6">
        <f t="shared" si="0"/>
        <v>9.5</v>
      </c>
      <c r="M16" s="6">
        <f t="shared" si="0"/>
        <v>15</v>
      </c>
      <c r="O16" s="6">
        <f t="shared" si="1"/>
        <v>5.2250100000001005</v>
      </c>
      <c r="P16" s="6">
        <f t="shared" si="1"/>
        <v>8.5</v>
      </c>
    </row>
    <row r="17" spans="1:13">
      <c r="A17" s="6"/>
      <c r="B17" s="7">
        <v>35</v>
      </c>
      <c r="C17" s="7">
        <v>60</v>
      </c>
      <c r="E17" s="7">
        <v>32.82</v>
      </c>
      <c r="F17" s="7">
        <v>42.5</v>
      </c>
    </row>
    <row r="19" spans="1:13">
      <c r="A19" s="7"/>
      <c r="B19" s="7">
        <f>STDEV(B9:B17)</f>
        <v>9.4802023243763678</v>
      </c>
      <c r="C19" s="7">
        <f>STDEV(C9:C17)</f>
        <v>16.658331248957683</v>
      </c>
      <c r="D19" s="7"/>
      <c r="E19" s="7">
        <f>STDEV(E9:E17)</f>
        <v>8.6904104717147916</v>
      </c>
      <c r="F19" s="7">
        <f>STDEV(F9:F17)</f>
        <v>11.082337802846471</v>
      </c>
      <c r="M19" t="s">
        <v>66</v>
      </c>
    </row>
    <row r="20" spans="1:13">
      <c r="A20" s="7"/>
      <c r="B20" s="7"/>
      <c r="C20" s="7">
        <f>C19-B19</f>
        <v>7.1781289245813156</v>
      </c>
      <c r="D20" s="7"/>
      <c r="E20" s="7"/>
      <c r="F20" s="7">
        <f>F19-E19</f>
        <v>2.3919273311316793</v>
      </c>
      <c r="M20" t="s">
        <v>67</v>
      </c>
    </row>
    <row r="21" spans="1:13">
      <c r="A21" s="7"/>
      <c r="B21" s="7"/>
      <c r="C21" s="7"/>
      <c r="D21" s="7"/>
      <c r="E21" s="7"/>
      <c r="F21" s="7"/>
    </row>
    <row r="22" spans="1:13">
      <c r="A22" s="22" t="s">
        <v>92</v>
      </c>
      <c r="B22" s="7"/>
      <c r="C22" s="7">
        <v>1.0739377599426501</v>
      </c>
      <c r="D22" s="7"/>
      <c r="E22" s="7"/>
      <c r="F22" s="7">
        <v>1.96961193938562</v>
      </c>
    </row>
    <row r="24" spans="1:13">
      <c r="B24" s="7">
        <f>B17-B9</f>
        <v>29</v>
      </c>
      <c r="C24" s="7">
        <f>C17-C9</f>
        <v>52</v>
      </c>
      <c r="E24" s="7">
        <f>E17-E9</f>
        <v>25.32</v>
      </c>
      <c r="F24" s="7">
        <f>F17-F9</f>
        <v>35</v>
      </c>
    </row>
    <row r="25" spans="1:13">
      <c r="C25">
        <f>C24-B24</f>
        <v>23</v>
      </c>
      <c r="F25" s="7">
        <f>F24-E24</f>
        <v>9.68</v>
      </c>
    </row>
    <row r="27" spans="1:13">
      <c r="A27" s="21" t="s">
        <v>93</v>
      </c>
      <c r="C27" s="7">
        <v>3.49876909732478</v>
      </c>
      <c r="F27" s="7">
        <v>6.2645363810180301</v>
      </c>
    </row>
    <row r="28" spans="1:13">
      <c r="A28" s="21" t="s">
        <v>98</v>
      </c>
      <c r="C28" s="7">
        <v>1.2031161026416499</v>
      </c>
      <c r="F28" s="7">
        <v>2.2867778706965001</v>
      </c>
    </row>
    <row r="29" spans="1:13">
      <c r="A29" s="21" t="s">
        <v>109</v>
      </c>
      <c r="C29" s="7">
        <v>16.670010000000001</v>
      </c>
      <c r="F29" s="7"/>
    </row>
    <row r="30" spans="1:13">
      <c r="A30" s="21" t="s">
        <v>102</v>
      </c>
      <c r="C30" s="7">
        <v>3.26102642008268</v>
      </c>
    </row>
    <row r="39" spans="8:11" ht="16.5" thickBot="1">
      <c r="H39" s="13"/>
      <c r="I39" s="13"/>
      <c r="J39" s="13"/>
    </row>
    <row r="40" spans="8:11" ht="48.75" customHeight="1" thickTop="1">
      <c r="H40" s="50" t="s">
        <v>108</v>
      </c>
      <c r="I40" s="49" t="s">
        <v>99</v>
      </c>
      <c r="J40" s="49"/>
      <c r="K40" s="32"/>
    </row>
    <row r="41" spans="8:11" ht="82.5" customHeight="1">
      <c r="H41" s="51"/>
      <c r="I41" s="33" t="s">
        <v>104</v>
      </c>
      <c r="J41" s="33" t="s">
        <v>105</v>
      </c>
    </row>
    <row r="42" spans="8:11" ht="28.5" customHeight="1">
      <c r="H42" s="31" t="s">
        <v>68</v>
      </c>
      <c r="I42" s="12">
        <f>C25</f>
        <v>23</v>
      </c>
      <c r="J42" s="26">
        <f>C13-B13</f>
        <v>11</v>
      </c>
      <c r="K42" s="24"/>
    </row>
    <row r="43" spans="8:11" ht="27" customHeight="1">
      <c r="I43" s="25">
        <f>-C27</f>
        <v>-3.49876909732478</v>
      </c>
      <c r="J43" s="25">
        <f>-C28</f>
        <v>-1.2031161026416499</v>
      </c>
      <c r="K43" s="24"/>
    </row>
    <row r="44" spans="8:11" ht="48" customHeight="1">
      <c r="H44" s="31" t="s">
        <v>106</v>
      </c>
      <c r="I44" s="12">
        <f>C29</f>
        <v>16.670010000000001</v>
      </c>
      <c r="J44" s="35">
        <f>F13-E13</f>
        <v>8.1700099999998983</v>
      </c>
    </row>
    <row r="45" spans="8:11" ht="21" customHeight="1">
      <c r="H45" s="30"/>
      <c r="I45" s="34">
        <f>-C30</f>
        <v>-3.26102642008268</v>
      </c>
      <c r="J45" s="25">
        <f>-F28</f>
        <v>-2.2867778706965001</v>
      </c>
    </row>
    <row r="46" spans="8:11" ht="47.25" customHeight="1">
      <c r="H46" s="31" t="s">
        <v>107</v>
      </c>
      <c r="I46" s="12">
        <f>F25</f>
        <v>9.68</v>
      </c>
    </row>
    <row r="47" spans="8:11" ht="21.75" customHeight="1" thickBot="1">
      <c r="H47" s="14"/>
      <c r="I47" s="15">
        <f>-F27</f>
        <v>-6.2645363810180301</v>
      </c>
      <c r="J47" s="13"/>
    </row>
    <row r="48" spans="8:11" ht="16.5" customHeight="1" thickTop="1">
      <c r="H48" s="27" t="s">
        <v>100</v>
      </c>
    </row>
    <row r="49" spans="8:8">
      <c r="H49" s="11"/>
    </row>
    <row r="50" spans="8:8">
      <c r="H50" s="11"/>
    </row>
    <row r="51" spans="8:8">
      <c r="H51" s="11"/>
    </row>
  </sheetData>
  <mergeCells count="5">
    <mergeCell ref="B7:C7"/>
    <mergeCell ref="B6:F6"/>
    <mergeCell ref="I40:J40"/>
    <mergeCell ref="H40:H41"/>
    <mergeCell ref="E7:F7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W29"/>
  <sheetViews>
    <sheetView zoomScale="75" zoomScaleNormal="75" workbookViewId="0">
      <selection activeCell="D26" sqref="D26"/>
    </sheetView>
  </sheetViews>
  <sheetFormatPr defaultRowHeight="15"/>
  <cols>
    <col min="1" max="1" width="9" style="39"/>
    <col min="2" max="2" width="11.125" style="39" customWidth="1"/>
    <col min="3" max="3" width="9" style="39"/>
    <col min="4" max="4" width="10.125" style="39" customWidth="1"/>
    <col min="5" max="5" width="9" style="39"/>
    <col min="6" max="6" width="12.625" style="39" customWidth="1"/>
    <col min="7" max="7" width="13.125" style="39" customWidth="1"/>
    <col min="8" max="8" width="12.375" style="39" customWidth="1"/>
    <col min="9" max="9" width="7.875" style="39" customWidth="1"/>
    <col min="10" max="10" width="12" style="39" customWidth="1"/>
    <col min="11" max="11" width="9" style="39"/>
    <col min="12" max="12" width="11.75" style="39" customWidth="1"/>
    <col min="13" max="16384" width="9" style="39"/>
  </cols>
  <sheetData>
    <row r="1" spans="2:23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2:2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2:23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2:23" ht="55.9" customHeight="1">
      <c r="B4" s="40"/>
      <c r="C4" s="40"/>
      <c r="D4" s="40"/>
      <c r="E4" s="40"/>
      <c r="F4" s="40"/>
      <c r="G4" s="41"/>
      <c r="I4" s="40"/>
      <c r="J4" s="40"/>
      <c r="K4" s="40"/>
      <c r="L4" s="40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2:23" ht="15.7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2:23" ht="15.75">
      <c r="B6" s="40"/>
      <c r="C6" s="40"/>
      <c r="D6" s="40"/>
      <c r="E6" s="40"/>
      <c r="F6" s="42"/>
      <c r="H6" s="43"/>
      <c r="J6" s="40"/>
      <c r="K6" s="40"/>
      <c r="L6" s="40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2:23" ht="15.7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2:23" ht="79.900000000000006" customHeight="1">
      <c r="B8" s="40"/>
      <c r="C8" s="40"/>
      <c r="D8" s="41"/>
      <c r="E8" s="40"/>
      <c r="G8" s="40"/>
      <c r="H8" s="40"/>
      <c r="I8" s="40"/>
      <c r="J8" s="41"/>
      <c r="K8" s="40"/>
      <c r="L8" s="40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2:23" ht="15.7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2:23" ht="15.75">
      <c r="B10" s="40"/>
      <c r="C10" s="40"/>
      <c r="E10" s="40"/>
      <c r="F10" s="40"/>
      <c r="H10" s="40"/>
      <c r="I10" s="40"/>
      <c r="J10" s="40"/>
      <c r="K10" s="4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2:23" ht="15.75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2:23" ht="62.45" customHeight="1">
      <c r="B12" s="41"/>
      <c r="C12" s="40"/>
      <c r="E12" s="40"/>
      <c r="F12" s="41"/>
      <c r="G12" s="40"/>
      <c r="H12" s="41"/>
      <c r="I12" s="40"/>
      <c r="J12" s="40"/>
      <c r="K12" s="40"/>
      <c r="L12" s="41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2:23" ht="15.75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2:23" ht="15.75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2:23" ht="15.7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2:23" ht="15.7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2:23" ht="15.7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2:23" ht="15.7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2:23" ht="15.7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2:23" ht="15.7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2:23" ht="15.75"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2:23" ht="15.75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2:23" ht="15.7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2:23" ht="15.7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2:23" ht="15.7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2:23" ht="15.7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2:23" ht="15.75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2:23" ht="15.75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2:23" ht="15.75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</sheetData>
  <pageMargins left="0.7" right="0.7" top="0.75" bottom="0.75" header="0.3" footer="0.3"/>
  <pageSetup scale="5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Directory</vt:lpstr>
      <vt:lpstr>Bootstrap results from EViews</vt:lpstr>
      <vt:lpstr>Cases</vt:lpstr>
      <vt:lpstr>bargdisp</vt:lpstr>
      <vt:lpstr>Fig</vt:lpstr>
      <vt:lpstr>wagedist</vt:lpstr>
      <vt:lpstr>wagedistx</vt:lpstr>
      <vt:lpstr>bargdisp</vt:lpstr>
      <vt:lpstr>Fig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 Hall</cp:lastModifiedBy>
  <cp:lastPrinted>2010-03-21T01:15:44Z</cp:lastPrinted>
  <dcterms:created xsi:type="dcterms:W3CDTF">2010-02-24T21:47:00Z</dcterms:created>
  <dcterms:modified xsi:type="dcterms:W3CDTF">2010-03-21T20:33:52Z</dcterms:modified>
</cp:coreProperties>
</file>